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868E09A2-30F8-4094-B60C-9D05F70EAB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20" i="1" l="1"/>
  <c r="AS21" i="1"/>
  <c r="AS22" i="1"/>
  <c r="AS23" i="1"/>
  <c r="AS24" i="1"/>
  <c r="AS25" i="1"/>
  <c r="AS26" i="1"/>
  <c r="AT20" i="1"/>
  <c r="AT21" i="1"/>
  <c r="AT22" i="1"/>
  <c r="AT23" i="1"/>
  <c r="AT24" i="1"/>
  <c r="AT25" i="1"/>
  <c r="AT26" i="1"/>
  <c r="AZ20" i="1"/>
  <c r="AZ21" i="1"/>
  <c r="AZ22" i="1"/>
  <c r="AZ23" i="1"/>
  <c r="AZ24" i="1"/>
  <c r="AZ25" i="1"/>
  <c r="AZ26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6" i="1"/>
  <c r="AP20" i="1"/>
  <c r="AQ20" i="1"/>
  <c r="AP21" i="1"/>
  <c r="AQ21" i="1"/>
  <c r="AP22" i="1"/>
  <c r="AQ22" i="1"/>
  <c r="AP23" i="1"/>
  <c r="AQ23" i="1"/>
  <c r="AP24" i="1"/>
  <c r="AQ24" i="1"/>
  <c r="AP25" i="1"/>
  <c r="AQ25" i="1"/>
  <c r="AP26" i="1"/>
  <c r="AQ2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6" i="1"/>
  <c r="AN20" i="1"/>
  <c r="AO20" i="1" s="1"/>
  <c r="AL20" i="1" s="1"/>
  <c r="AN21" i="1"/>
  <c r="AO21" i="1" s="1"/>
  <c r="AL21" i="1" s="1"/>
  <c r="AO22" i="1"/>
  <c r="AO23" i="1"/>
  <c r="AL23" i="1" s="1"/>
  <c r="AN24" i="1"/>
  <c r="AO24" i="1" s="1"/>
  <c r="AL24" i="1" s="1"/>
  <c r="AN25" i="1"/>
  <c r="AO25" i="1"/>
  <c r="AN26" i="1"/>
  <c r="AO26" i="1" s="1"/>
  <c r="AL26" i="1" s="1"/>
  <c r="AK20" i="1"/>
  <c r="AK21" i="1"/>
  <c r="AK22" i="1"/>
  <c r="AK23" i="1"/>
  <c r="AK24" i="1"/>
  <c r="AK25" i="1"/>
  <c r="AL25" i="1"/>
  <c r="AK26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6" i="1"/>
  <c r="AN19" i="1"/>
  <c r="AO19" i="1" s="1"/>
  <c r="AL19" i="1" s="1"/>
  <c r="AN18" i="1"/>
  <c r="AO18" i="1" s="1"/>
  <c r="AL18" i="1" s="1"/>
  <c r="AN17" i="1"/>
  <c r="AO17" i="1" s="1"/>
  <c r="AL17" i="1" s="1"/>
  <c r="AN16" i="1"/>
  <c r="AO16" i="1" s="1"/>
  <c r="AL16" i="1" s="1"/>
  <c r="AN15" i="1"/>
  <c r="AO15" i="1" s="1"/>
  <c r="AL15" i="1" s="1"/>
  <c r="AN14" i="1"/>
  <c r="AO14" i="1" s="1"/>
  <c r="AL14" i="1" s="1"/>
  <c r="AN13" i="1"/>
  <c r="AO13" i="1" s="1"/>
  <c r="AL13" i="1" s="1"/>
  <c r="AN12" i="1"/>
  <c r="AO12" i="1" s="1"/>
  <c r="AL12" i="1" s="1"/>
  <c r="AN11" i="1"/>
  <c r="AO11" i="1" s="1"/>
  <c r="AL11" i="1" s="1"/>
  <c r="AN10" i="1"/>
  <c r="AO10" i="1" s="1"/>
  <c r="AL10" i="1" s="1"/>
  <c r="AN9" i="1"/>
  <c r="AO9" i="1" s="1"/>
  <c r="AL9" i="1" s="1"/>
  <c r="AN8" i="1"/>
  <c r="AO8" i="1" s="1"/>
  <c r="AL8" i="1" s="1"/>
  <c r="AN7" i="1"/>
  <c r="AO7" i="1" s="1"/>
  <c r="AL7" i="1" s="1"/>
  <c r="AN6" i="1"/>
  <c r="AO6" i="1" s="1"/>
  <c r="AL6" i="1" s="1"/>
  <c r="AS19" i="1"/>
  <c r="AT19" i="1" s="1"/>
  <c r="AQ19" i="1" s="1"/>
  <c r="AS18" i="1"/>
  <c r="AT18" i="1" s="1"/>
  <c r="AQ18" i="1" s="1"/>
  <c r="AS17" i="1"/>
  <c r="AT17" i="1" s="1"/>
  <c r="AQ17" i="1" s="1"/>
  <c r="AS16" i="1"/>
  <c r="AT16" i="1" s="1"/>
  <c r="AQ16" i="1" s="1"/>
  <c r="AS15" i="1"/>
  <c r="AT15" i="1" s="1"/>
  <c r="AQ15" i="1" s="1"/>
  <c r="AS14" i="1"/>
  <c r="AT14" i="1" s="1"/>
  <c r="AQ14" i="1" s="1"/>
  <c r="AS13" i="1"/>
  <c r="AT13" i="1" s="1"/>
  <c r="AQ13" i="1" s="1"/>
  <c r="AS12" i="1"/>
  <c r="AT12" i="1" s="1"/>
  <c r="AQ12" i="1" s="1"/>
  <c r="AS11" i="1"/>
  <c r="AT11" i="1" s="1"/>
  <c r="AQ11" i="1" s="1"/>
  <c r="AS10" i="1"/>
  <c r="AT10" i="1" s="1"/>
  <c r="AQ10" i="1" s="1"/>
  <c r="AS9" i="1"/>
  <c r="AT9" i="1" s="1"/>
  <c r="AQ9" i="1" s="1"/>
  <c r="AS8" i="1"/>
  <c r="AT8" i="1" s="1"/>
  <c r="AQ8" i="1" s="1"/>
  <c r="AS7" i="1"/>
  <c r="AT7" i="1" s="1"/>
  <c r="AQ7" i="1" s="1"/>
  <c r="AS6" i="1"/>
  <c r="AT6" i="1" s="1"/>
  <c r="AQ6" i="1" s="1"/>
  <c r="AI20" i="1"/>
  <c r="AJ20" i="1" s="1"/>
  <c r="AG20" i="1" s="1"/>
  <c r="AI21" i="1"/>
  <c r="AJ21" i="1" s="1"/>
  <c r="AG21" i="1" s="1"/>
  <c r="AJ22" i="1"/>
  <c r="AI23" i="1"/>
  <c r="AJ23" i="1" s="1"/>
  <c r="AG23" i="1" s="1"/>
  <c r="AI24" i="1"/>
  <c r="AJ24" i="1" s="1"/>
  <c r="AG24" i="1" s="1"/>
  <c r="AJ25" i="1"/>
  <c r="AJ2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6" i="1"/>
  <c r="AA20" i="1"/>
  <c r="AD20" i="1"/>
  <c r="AE20" i="1" s="1"/>
  <c r="AB20" i="1" s="1"/>
  <c r="AA21" i="1"/>
  <c r="AD21" i="1"/>
  <c r="AE21" i="1" s="1"/>
  <c r="AB21" i="1" s="1"/>
  <c r="AA22" i="1"/>
  <c r="AD22" i="1"/>
  <c r="AE22" i="1" s="1"/>
  <c r="AB22" i="1" s="1"/>
  <c r="AA23" i="1"/>
  <c r="AD23" i="1"/>
  <c r="AE23" i="1" s="1"/>
  <c r="AB23" i="1" s="1"/>
  <c r="AA24" i="1"/>
  <c r="AD24" i="1"/>
  <c r="AE24" i="1" s="1"/>
  <c r="AB24" i="1" s="1"/>
  <c r="AA25" i="1"/>
  <c r="AD25" i="1"/>
  <c r="AE25" i="1" s="1"/>
  <c r="AB25" i="1" s="1"/>
  <c r="AA26" i="1"/>
  <c r="AD26" i="1"/>
  <c r="AE26" i="1" s="1"/>
  <c r="AB26" i="1" s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6" i="1"/>
  <c r="T20" i="1"/>
  <c r="U20" i="1" s="1"/>
  <c r="R20" i="1" s="1"/>
  <c r="T21" i="1"/>
  <c r="U21" i="1" s="1"/>
  <c r="R21" i="1" s="1"/>
  <c r="T22" i="1"/>
  <c r="U22" i="1"/>
  <c r="R22" i="1" s="1"/>
  <c r="T23" i="1"/>
  <c r="U23" i="1" s="1"/>
  <c r="R23" i="1" s="1"/>
  <c r="T24" i="1"/>
  <c r="U24" i="1"/>
  <c r="T25" i="1"/>
  <c r="U25" i="1"/>
  <c r="T26" i="1"/>
  <c r="U26" i="1" s="1"/>
  <c r="R26" i="1" s="1"/>
  <c r="Q20" i="1"/>
  <c r="Q21" i="1"/>
  <c r="Q22" i="1"/>
  <c r="Q23" i="1"/>
  <c r="Q24" i="1"/>
  <c r="R24" i="1"/>
  <c r="Q25" i="1"/>
  <c r="R25" i="1"/>
  <c r="Q26" i="1"/>
  <c r="Q8" i="1"/>
  <c r="Q9" i="1"/>
  <c r="Q10" i="1"/>
  <c r="Q11" i="1"/>
  <c r="Q12" i="1"/>
  <c r="Q13" i="1"/>
  <c r="Q14" i="1"/>
  <c r="Q15" i="1"/>
  <c r="Q16" i="1"/>
  <c r="Q17" i="1"/>
  <c r="Q18" i="1"/>
  <c r="Q19" i="1"/>
  <c r="Q7" i="1"/>
  <c r="T19" i="1"/>
  <c r="U19" i="1" s="1"/>
  <c r="R19" i="1" s="1"/>
  <c r="T18" i="1"/>
  <c r="U18" i="1" s="1"/>
  <c r="R18" i="1" s="1"/>
  <c r="T17" i="1"/>
  <c r="U17" i="1" s="1"/>
  <c r="R17" i="1" s="1"/>
  <c r="T16" i="1"/>
  <c r="U16" i="1" s="1"/>
  <c r="R16" i="1" s="1"/>
  <c r="T15" i="1"/>
  <c r="U15" i="1" s="1"/>
  <c r="R15" i="1" s="1"/>
  <c r="T14" i="1"/>
  <c r="U14" i="1" s="1"/>
  <c r="R14" i="1" s="1"/>
  <c r="T13" i="1"/>
  <c r="U13" i="1" s="1"/>
  <c r="R13" i="1" s="1"/>
  <c r="T12" i="1"/>
  <c r="U12" i="1" s="1"/>
  <c r="R12" i="1" s="1"/>
  <c r="T11" i="1"/>
  <c r="U11" i="1" s="1"/>
  <c r="R11" i="1" s="1"/>
  <c r="T10" i="1"/>
  <c r="U10" i="1" s="1"/>
  <c r="R10" i="1" s="1"/>
  <c r="T9" i="1"/>
  <c r="U9" i="1" s="1"/>
  <c r="R9" i="1" s="1"/>
  <c r="T8" i="1"/>
  <c r="U8" i="1" s="1"/>
  <c r="R8" i="1" s="1"/>
  <c r="T7" i="1"/>
  <c r="U7" i="1" s="1"/>
  <c r="R7" i="1" s="1"/>
  <c r="T6" i="1"/>
  <c r="U6" i="1" s="1"/>
  <c r="Y19" i="1"/>
  <c r="Z19" i="1" s="1"/>
  <c r="W19" i="1" s="1"/>
  <c r="Y18" i="1"/>
  <c r="Z18" i="1" s="1"/>
  <c r="W18" i="1" s="1"/>
  <c r="Y17" i="1"/>
  <c r="Z17" i="1" s="1"/>
  <c r="W17" i="1" s="1"/>
  <c r="Y16" i="1"/>
  <c r="Z16" i="1" s="1"/>
  <c r="W16" i="1" s="1"/>
  <c r="Y15" i="1"/>
  <c r="Z15" i="1" s="1"/>
  <c r="W15" i="1" s="1"/>
  <c r="Y14" i="1"/>
  <c r="Z14" i="1" s="1"/>
  <c r="W14" i="1" s="1"/>
  <c r="Y13" i="1"/>
  <c r="Z13" i="1" s="1"/>
  <c r="W13" i="1" s="1"/>
  <c r="Y12" i="1"/>
  <c r="Z12" i="1" s="1"/>
  <c r="W12" i="1" s="1"/>
  <c r="Y11" i="1"/>
  <c r="Z11" i="1" s="1"/>
  <c r="W11" i="1" s="1"/>
  <c r="Y10" i="1"/>
  <c r="Z10" i="1" s="1"/>
  <c r="W10" i="1" s="1"/>
  <c r="Y9" i="1"/>
  <c r="Z9" i="1" s="1"/>
  <c r="W9" i="1" s="1"/>
  <c r="Y8" i="1"/>
  <c r="Z8" i="1" s="1"/>
  <c r="W8" i="1" s="1"/>
  <c r="Y7" i="1"/>
  <c r="Z7" i="1" s="1"/>
  <c r="W7" i="1" s="1"/>
  <c r="Y6" i="1"/>
  <c r="Z6" i="1" s="1"/>
  <c r="W6" i="1" s="1"/>
  <c r="AD19" i="1"/>
  <c r="AE19" i="1" s="1"/>
  <c r="AB19" i="1" s="1"/>
  <c r="AD18" i="1"/>
  <c r="AE18" i="1" s="1"/>
  <c r="AB18" i="1" s="1"/>
  <c r="AD17" i="1"/>
  <c r="AE17" i="1" s="1"/>
  <c r="AB17" i="1" s="1"/>
  <c r="AD16" i="1"/>
  <c r="AE16" i="1" s="1"/>
  <c r="AB16" i="1" s="1"/>
  <c r="AD15" i="1"/>
  <c r="AE15" i="1" s="1"/>
  <c r="AB15" i="1" s="1"/>
  <c r="AD14" i="1"/>
  <c r="AE14" i="1" s="1"/>
  <c r="AB14" i="1" s="1"/>
  <c r="AD13" i="1"/>
  <c r="AE13" i="1" s="1"/>
  <c r="AB13" i="1" s="1"/>
  <c r="AD12" i="1"/>
  <c r="AE12" i="1" s="1"/>
  <c r="AB12" i="1" s="1"/>
  <c r="AD11" i="1"/>
  <c r="AE11" i="1" s="1"/>
  <c r="AB11" i="1" s="1"/>
  <c r="AD10" i="1"/>
  <c r="AE10" i="1" s="1"/>
  <c r="AB10" i="1" s="1"/>
  <c r="AD9" i="1"/>
  <c r="AE9" i="1" s="1"/>
  <c r="AB9" i="1" s="1"/>
  <c r="AD8" i="1"/>
  <c r="AE8" i="1" s="1"/>
  <c r="AB8" i="1" s="1"/>
  <c r="AD7" i="1"/>
  <c r="AE7" i="1" s="1"/>
  <c r="AB7" i="1" s="1"/>
  <c r="AD6" i="1"/>
  <c r="AE6" i="1" s="1"/>
  <c r="AB6" i="1" s="1"/>
  <c r="AI19" i="1"/>
  <c r="AJ19" i="1" s="1"/>
  <c r="AG19" i="1" s="1"/>
  <c r="AI18" i="1"/>
  <c r="AJ18" i="1" s="1"/>
  <c r="AG18" i="1" s="1"/>
  <c r="AI17" i="1"/>
  <c r="AJ17" i="1" s="1"/>
  <c r="AG17" i="1" s="1"/>
  <c r="AI16" i="1"/>
  <c r="AJ16" i="1" s="1"/>
  <c r="AG16" i="1" s="1"/>
  <c r="AI15" i="1"/>
  <c r="AJ15" i="1" s="1"/>
  <c r="AG15" i="1" s="1"/>
  <c r="AI14" i="1"/>
  <c r="AJ14" i="1" s="1"/>
  <c r="AG14" i="1" s="1"/>
  <c r="AI13" i="1"/>
  <c r="AJ13" i="1" s="1"/>
  <c r="AG13" i="1" s="1"/>
  <c r="AI12" i="1"/>
  <c r="AJ12" i="1" s="1"/>
  <c r="AG12" i="1" s="1"/>
  <c r="AI11" i="1"/>
  <c r="AJ11" i="1" s="1"/>
  <c r="AG11" i="1" s="1"/>
  <c r="AI10" i="1"/>
  <c r="AJ10" i="1" s="1"/>
  <c r="AG10" i="1" s="1"/>
  <c r="AI9" i="1"/>
  <c r="AJ9" i="1" s="1"/>
  <c r="AG9" i="1" s="1"/>
  <c r="AI8" i="1"/>
  <c r="AJ8" i="1" s="1"/>
  <c r="AG8" i="1" s="1"/>
  <c r="AI7" i="1"/>
  <c r="AJ7" i="1" s="1"/>
  <c r="AG7" i="1" s="1"/>
  <c r="AI6" i="1"/>
  <c r="AJ6" i="1" s="1"/>
  <c r="AG6" i="1" s="1"/>
  <c r="AU19" i="1"/>
  <c r="AX19" i="1"/>
  <c r="AY19" i="1" s="1"/>
  <c r="AV19" i="1" s="1"/>
  <c r="AU18" i="1"/>
  <c r="AX18" i="1"/>
  <c r="AY18" i="1" s="1"/>
  <c r="AV18" i="1" s="1"/>
  <c r="AU17" i="1"/>
  <c r="AX17" i="1"/>
  <c r="AY17" i="1" s="1"/>
  <c r="AV17" i="1" s="1"/>
  <c r="AU16" i="1"/>
  <c r="AX16" i="1"/>
  <c r="AY16" i="1" s="1"/>
  <c r="AV16" i="1" s="1"/>
  <c r="AU15" i="1"/>
  <c r="AX15" i="1"/>
  <c r="AY15" i="1" s="1"/>
  <c r="AV15" i="1" s="1"/>
  <c r="AU14" i="1"/>
  <c r="AX14" i="1"/>
  <c r="AY14" i="1" s="1"/>
  <c r="AV14" i="1" s="1"/>
  <c r="AU13" i="1"/>
  <c r="AX13" i="1"/>
  <c r="AY13" i="1" s="1"/>
  <c r="AV13" i="1" s="1"/>
  <c r="AU12" i="1"/>
  <c r="AX12" i="1"/>
  <c r="AY12" i="1" s="1"/>
  <c r="AV12" i="1" s="1"/>
  <c r="L12" i="1"/>
  <c r="O12" i="1"/>
  <c r="P12" i="1" s="1"/>
  <c r="M12" i="1" s="1"/>
  <c r="L13" i="1"/>
  <c r="O13" i="1"/>
  <c r="P13" i="1" s="1"/>
  <c r="M13" i="1" s="1"/>
  <c r="L14" i="1"/>
  <c r="O14" i="1"/>
  <c r="P14" i="1" s="1"/>
  <c r="M14" i="1" s="1"/>
  <c r="L15" i="1"/>
  <c r="O15" i="1"/>
  <c r="P15" i="1" s="1"/>
  <c r="M15" i="1" s="1"/>
  <c r="L16" i="1"/>
  <c r="O16" i="1"/>
  <c r="P16" i="1" s="1"/>
  <c r="M16" i="1" s="1"/>
  <c r="L17" i="1"/>
  <c r="O17" i="1"/>
  <c r="P17" i="1"/>
  <c r="M17" i="1" s="1"/>
  <c r="L18" i="1"/>
  <c r="O18" i="1"/>
  <c r="P18" i="1" s="1"/>
  <c r="M18" i="1" s="1"/>
  <c r="L19" i="1"/>
  <c r="O19" i="1"/>
  <c r="P19" i="1" s="1"/>
  <c r="M19" i="1" s="1"/>
  <c r="L20" i="1"/>
  <c r="O20" i="1"/>
  <c r="P20" i="1" s="1"/>
  <c r="M20" i="1" s="1"/>
  <c r="L21" i="1"/>
  <c r="O21" i="1"/>
  <c r="P21" i="1" s="1"/>
  <c r="M21" i="1" s="1"/>
  <c r="L22" i="1"/>
  <c r="P22" i="1"/>
  <c r="L23" i="1"/>
  <c r="O23" i="1"/>
  <c r="P23" i="1" s="1"/>
  <c r="M23" i="1" s="1"/>
  <c r="L24" i="1"/>
  <c r="O24" i="1"/>
  <c r="P24" i="1" s="1"/>
  <c r="M24" i="1" s="1"/>
  <c r="L25" i="1"/>
  <c r="P25" i="1"/>
  <c r="L26" i="1"/>
  <c r="O26" i="1"/>
  <c r="P26" i="1" s="1"/>
  <c r="M26" i="1" s="1"/>
  <c r="G12" i="1"/>
  <c r="J12" i="1"/>
  <c r="K12" i="1" s="1"/>
  <c r="H12" i="1" s="1"/>
  <c r="G13" i="1"/>
  <c r="J13" i="1"/>
  <c r="K13" i="1" s="1"/>
  <c r="H13" i="1" s="1"/>
  <c r="G14" i="1"/>
  <c r="J14" i="1"/>
  <c r="K14" i="1" s="1"/>
  <c r="H14" i="1" s="1"/>
  <c r="G15" i="1"/>
  <c r="J15" i="1"/>
  <c r="K15" i="1" s="1"/>
  <c r="H15" i="1" s="1"/>
  <c r="G16" i="1"/>
  <c r="J16" i="1"/>
  <c r="K16" i="1" s="1"/>
  <c r="H16" i="1" s="1"/>
  <c r="G17" i="1"/>
  <c r="J17" i="1"/>
  <c r="K17" i="1" s="1"/>
  <c r="H17" i="1" s="1"/>
  <c r="G18" i="1"/>
  <c r="J18" i="1"/>
  <c r="K18" i="1" s="1"/>
  <c r="H18" i="1" s="1"/>
  <c r="G19" i="1"/>
  <c r="J19" i="1"/>
  <c r="K19" i="1" s="1"/>
  <c r="H19" i="1" s="1"/>
  <c r="G20" i="1"/>
  <c r="J20" i="1"/>
  <c r="K20" i="1" s="1"/>
  <c r="H20" i="1" s="1"/>
  <c r="G21" i="1"/>
  <c r="J21" i="1"/>
  <c r="K21" i="1" s="1"/>
  <c r="H21" i="1" s="1"/>
  <c r="G22" i="1"/>
  <c r="J22" i="1"/>
  <c r="K22" i="1" s="1"/>
  <c r="H22" i="1" s="1"/>
  <c r="G23" i="1"/>
  <c r="J23" i="1"/>
  <c r="K23" i="1"/>
  <c r="H23" i="1" s="1"/>
  <c r="G24" i="1"/>
  <c r="J24" i="1"/>
  <c r="K24" i="1" s="1"/>
  <c r="H24" i="1" s="1"/>
  <c r="G25" i="1"/>
  <c r="J25" i="1"/>
  <c r="K25" i="1"/>
  <c r="H25" i="1" s="1"/>
  <c r="G26" i="1"/>
  <c r="J26" i="1"/>
  <c r="K26" i="1" s="1"/>
  <c r="H26" i="1" s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7" i="1"/>
  <c r="E8" i="1"/>
  <c r="E9" i="1"/>
  <c r="E10" i="1"/>
  <c r="E11" i="1"/>
  <c r="E6" i="1"/>
  <c r="G7" i="1"/>
  <c r="G8" i="1"/>
  <c r="G9" i="1"/>
  <c r="G10" i="1"/>
  <c r="G11" i="1"/>
  <c r="G6" i="1"/>
  <c r="J11" i="1"/>
  <c r="K11" i="1" s="1"/>
  <c r="H11" i="1" s="1"/>
  <c r="J10" i="1"/>
  <c r="K10" i="1" s="1"/>
  <c r="H10" i="1" s="1"/>
  <c r="J9" i="1"/>
  <c r="K9" i="1" s="1"/>
  <c r="H9" i="1" s="1"/>
  <c r="J8" i="1"/>
  <c r="K8" i="1" s="1"/>
  <c r="H8" i="1" s="1"/>
  <c r="J7" i="1"/>
  <c r="K7" i="1" s="1"/>
  <c r="H7" i="1" s="1"/>
  <c r="J6" i="1"/>
  <c r="K6" i="1" s="1"/>
  <c r="H6" i="1" s="1"/>
  <c r="AU11" i="1"/>
  <c r="AX11" i="1"/>
  <c r="AY11" i="1" s="1"/>
  <c r="AV11" i="1" s="1"/>
  <c r="L11" i="1"/>
  <c r="O11" i="1"/>
  <c r="P11" i="1" s="1"/>
  <c r="M11" i="1" s="1"/>
  <c r="AU7" i="1" l="1"/>
  <c r="AU8" i="1"/>
  <c r="AU9" i="1"/>
  <c r="AU10" i="1"/>
  <c r="AU6" i="1"/>
  <c r="L7" i="1"/>
  <c r="L8" i="1"/>
  <c r="L9" i="1"/>
  <c r="L10" i="1"/>
  <c r="L6" i="1"/>
  <c r="O10" i="1"/>
  <c r="P10" i="1" s="1"/>
  <c r="M10" i="1" s="1"/>
  <c r="O9" i="1"/>
  <c r="P9" i="1" s="1"/>
  <c r="M9" i="1" s="1"/>
  <c r="O8" i="1"/>
  <c r="P8" i="1" s="1"/>
  <c r="M8" i="1" s="1"/>
  <c r="O7" i="1"/>
  <c r="P7" i="1" s="1"/>
  <c r="M7" i="1" s="1"/>
  <c r="O6" i="1"/>
  <c r="P6" i="1" s="1"/>
  <c r="M6" i="1" s="1"/>
  <c r="AX10" i="1"/>
  <c r="AY10" i="1" s="1"/>
  <c r="AV10" i="1" s="1"/>
  <c r="AX9" i="1"/>
  <c r="AY9" i="1" s="1"/>
  <c r="AV9" i="1" s="1"/>
  <c r="AX8" i="1"/>
  <c r="AY8" i="1" s="1"/>
  <c r="AV8" i="1" s="1"/>
  <c r="AX7" i="1"/>
  <c r="AY7" i="1" s="1"/>
  <c r="AV7" i="1" s="1"/>
  <c r="AX6" i="1"/>
  <c r="AY6" i="1" s="1"/>
  <c r="AV6" i="1" s="1"/>
</calcChain>
</file>

<file path=xl/sharedStrings.xml><?xml version="1.0" encoding="utf-8"?>
<sst xmlns="http://schemas.openxmlformats.org/spreadsheetml/2006/main" count="104" uniqueCount="54">
  <si>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</si>
  <si>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</si>
  <si>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</si>
  <si>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</si>
  <si>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</si>
  <si>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</si>
  <si>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</si>
  <si>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</si>
  <si>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</si>
  <si>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</si>
  <si>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</si>
  <si>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</si>
  <si>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</si>
  <si>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</si>
  <si>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լաբորատոր կահույքի հավաքածու</t>
  </si>
  <si>
    <t>աշխատանքային սեղան փոքր</t>
  </si>
  <si>
    <t>պահարան 1</t>
  </si>
  <si>
    <t>պահարան 2</t>
  </si>
  <si>
    <t>աշխատանքային սեղան 1</t>
  </si>
  <si>
    <t>աշխատանքային սեղան 2</t>
  </si>
  <si>
    <t>աշխատանքային սեղան 3</t>
  </si>
  <si>
    <t>աշխատանքային սեղան 4</t>
  </si>
  <si>
    <t>աշխատանքային սեղան 5</t>
  </si>
  <si>
    <t>տումբա</t>
  </si>
  <si>
    <t>տպիչի սեղան փոքր</t>
  </si>
  <si>
    <t>տպիչի սեղան մեծ</t>
  </si>
  <si>
    <t>աշխատանքային սեղան 6</t>
  </si>
  <si>
    <t>պատի երեսպատում</t>
  </si>
  <si>
    <t>Մետաղական նստարան</t>
  </si>
  <si>
    <t>Քարտերի պահպանման դարակաշար</t>
  </si>
  <si>
    <t>Թաղթ բժշկական</t>
  </si>
  <si>
    <t xml:space="preserve">Բազկաթոռ գրասենյակային  </t>
  </si>
  <si>
    <t>Շիրմա</t>
  </si>
  <si>
    <t xml:space="preserve">Աթոռ արյան նմուշառման </t>
  </si>
  <si>
    <t>39181200</t>
  </si>
  <si>
    <t>39121200</t>
  </si>
  <si>
    <t>39121520</t>
  </si>
  <si>
    <t>39141120</t>
  </si>
  <si>
    <t>39121410</t>
  </si>
  <si>
    <t>44112140</t>
  </si>
  <si>
    <t>39111320</t>
  </si>
  <si>
    <t>33191180</t>
  </si>
  <si>
    <t>39111190</t>
  </si>
  <si>
    <t>33141212</t>
  </si>
  <si>
    <t>«ԳՌՈՍՍ ԳՐՈՒՊ» ՍՊԸ</t>
  </si>
  <si>
    <t>«ԱՆԻՄԵԴ» ՍՊԸ</t>
  </si>
  <si>
    <t>«ՆԱՐՎԱԿԻ» ՍՊԸ</t>
  </si>
  <si>
    <t>«ԱՌԿՏՈՒՐ» ՍՊԸ</t>
  </si>
  <si>
    <t>Արման Գաբրիելյան ԱՁ</t>
  </si>
  <si>
    <t>«Դամկար» ՍՊԸ</t>
  </si>
  <si>
    <t>«ՅՈՒՆԻՄԵԴ» ՍՊԸ</t>
  </si>
  <si>
    <t>Արթուր Ղալայան ԱՁ</t>
  </si>
  <si>
    <t>Արթուր Հովակիմյան ԱՁ</t>
  </si>
  <si>
    <t>Աթոռ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</si>
</sst>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</font>
    <font>
      <sz val="10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2" fontId="2" fillId="3" borderId="10" xfId="0" applyNumberFormat="1" applyFont="1" applyFill="1" applyBorder="1" applyAlignment="1">
      <alignment horizontal="center" vertical="center" wrapText="1"/>
    </xf>
    <xf numFmtId="164" fontId="2" fillId="3" borderId="11" xfId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164" fontId="3" fillId="3" borderId="12" xfId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3" borderId="1" xfId="0" applyFont="1" applyFill="1" applyBorder="1" applyAlignment="1">
      <alignment horizontal="left" vertical="center" wrapText="1"/>
    </xf>
    <xf numFmtId="164" fontId="3" fillId="2" borderId="12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164" fontId="3" fillId="2" borderId="5" xfId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2" xr:uid="{5F698F82-718D-4E43-9BDD-601E5BABE682}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6"/>
  <sheetViews>
    <sheetView tabSelected="1" zoomScale="70" zoomScaleNormal="7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AZ1" sqref="AZ1:AZ1048576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50" style="2" customWidth="1"/>
    <col min="4" max="4" width="13.85546875" style="2" customWidth="1"/>
    <col min="5" max="5" width="17.28515625" style="2" customWidth="1"/>
    <col min="6" max="6" width="20.140625" style="2" customWidth="1"/>
    <col min="7" max="7" width="23.85546875" style="2" customWidth="1"/>
    <col min="8" max="8" width="25.85546875" style="2" customWidth="1"/>
    <col min="9" max="9" width="21" style="2" customWidth="1"/>
    <col min="10" max="10" width="19.140625" style="2" customWidth="1"/>
    <col min="11" max="11" width="23.42578125" style="2" customWidth="1"/>
    <col min="12" max="12" width="23.85546875" style="2" customWidth="1"/>
    <col min="13" max="13" width="25.85546875" style="2" customWidth="1"/>
    <col min="14" max="14" width="21" style="2" customWidth="1"/>
    <col min="15" max="15" width="19.140625" style="2" customWidth="1"/>
    <col min="16" max="16" width="23.42578125" style="2" customWidth="1"/>
    <col min="17" max="17" width="20.140625" style="2" customWidth="1"/>
    <col min="18" max="18" width="26.28515625" style="2" customWidth="1"/>
    <col min="19" max="19" width="22" style="2" bestFit="1" customWidth="1"/>
    <col min="20" max="20" width="19.85546875" style="2" customWidth="1"/>
    <col min="21" max="21" width="20.28515625" style="2" customWidth="1"/>
    <col min="22" max="22" width="20.140625" style="2" customWidth="1"/>
    <col min="23" max="23" width="26.28515625" style="2" customWidth="1"/>
    <col min="24" max="24" width="22" style="2" bestFit="1" customWidth="1"/>
    <col min="25" max="25" width="19.85546875" style="2" customWidth="1"/>
    <col min="26" max="26" width="20.28515625" style="2" customWidth="1"/>
    <col min="27" max="27" width="20.140625" style="2" customWidth="1"/>
    <col min="28" max="28" width="26.28515625" style="2" customWidth="1"/>
    <col min="29" max="29" width="22" style="2" bestFit="1" customWidth="1"/>
    <col min="30" max="30" width="19.85546875" style="2" customWidth="1"/>
    <col min="31" max="31" width="20.28515625" style="2" customWidth="1"/>
    <col min="32" max="32" width="20.140625" style="2" customWidth="1"/>
    <col min="33" max="33" width="26.28515625" style="2" customWidth="1"/>
    <col min="34" max="34" width="22" style="2" bestFit="1" customWidth="1"/>
    <col min="35" max="35" width="19.85546875" style="2" customWidth="1"/>
    <col min="36" max="36" width="20.28515625" style="2" customWidth="1"/>
    <col min="37" max="37" width="20.140625" style="2" customWidth="1"/>
    <col min="38" max="38" width="26.28515625" style="2" customWidth="1"/>
    <col min="39" max="39" width="22" style="2" bestFit="1" customWidth="1"/>
    <col min="40" max="40" width="19.85546875" style="2" customWidth="1"/>
    <col min="41" max="41" width="20.28515625" style="2" customWidth="1"/>
    <col min="42" max="42" width="20.140625" style="2" customWidth="1"/>
    <col min="43" max="43" width="26.28515625" style="2" customWidth="1"/>
    <col min="44" max="44" width="22" style="2" bestFit="1" customWidth="1"/>
    <col min="45" max="45" width="19.85546875" style="2" customWidth="1"/>
    <col min="46" max="46" width="20.28515625" style="2" customWidth="1"/>
    <col min="47" max="47" width="20.140625" style="2" customWidth="1"/>
    <col min="48" max="48" width="26.28515625" style="2" customWidth="1"/>
    <col min="49" max="49" width="22" style="2" bestFit="1" customWidth="1"/>
    <col min="50" max="50" width="19.85546875" style="2" customWidth="1"/>
    <col min="51" max="51" width="20.28515625" style="2" customWidth="1"/>
    <col min="52" max="52" width="22" style="2" hidden="1" customWidth="1"/>
    <col min="53" max="16384" width="9.140625" style="2"/>
  </cols>
  <sheetData>
    <row r="1" spans="1:52" x14ac:dyDescent="0.3">
      <c r="A1" s="1"/>
    </row>
    <row r="2" spans="1:52" x14ac:dyDescent="0.3">
      <c r="A2" s="3" t="s">
        <v>4</v>
      </c>
      <c r="B2" s="3"/>
      <c r="C2" s="3"/>
      <c r="D2" s="3"/>
      <c r="E2" s="3"/>
      <c r="F2" s="3"/>
    </row>
    <row r="3" spans="1:52" ht="17.25" thickBot="1" x14ac:dyDescent="0.35"/>
    <row r="4" spans="1:52" s="4" customFormat="1" ht="15.6" customHeight="1" x14ac:dyDescent="0.3">
      <c r="A4" s="25" t="s">
        <v>0</v>
      </c>
      <c r="B4" s="26"/>
      <c r="C4" s="26"/>
      <c r="D4" s="27" t="s">
        <v>10</v>
      </c>
      <c r="E4" s="28"/>
      <c r="F4" s="29"/>
      <c r="G4" s="30" t="s">
        <v>44</v>
      </c>
      <c r="H4" s="31"/>
      <c r="I4" s="31"/>
      <c r="J4" s="31"/>
      <c r="K4" s="32"/>
      <c r="L4" s="30" t="s">
        <v>45</v>
      </c>
      <c r="M4" s="31"/>
      <c r="N4" s="31"/>
      <c r="O4" s="31"/>
      <c r="P4" s="32"/>
      <c r="Q4" s="30" t="s">
        <v>47</v>
      </c>
      <c r="R4" s="31"/>
      <c r="S4" s="31"/>
      <c r="T4" s="31"/>
      <c r="U4" s="32"/>
      <c r="V4" s="30" t="s">
        <v>48</v>
      </c>
      <c r="W4" s="31"/>
      <c r="X4" s="31"/>
      <c r="Y4" s="31"/>
      <c r="Z4" s="32"/>
      <c r="AA4" s="30" t="s">
        <v>49</v>
      </c>
      <c r="AB4" s="31"/>
      <c r="AC4" s="31"/>
      <c r="AD4" s="31"/>
      <c r="AE4" s="32"/>
      <c r="AF4" s="30" t="s">
        <v>50</v>
      </c>
      <c r="AG4" s="31"/>
      <c r="AH4" s="31"/>
      <c r="AI4" s="31"/>
      <c r="AJ4" s="32"/>
      <c r="AK4" s="30" t="s">
        <v>51</v>
      </c>
      <c r="AL4" s="31"/>
      <c r="AM4" s="31"/>
      <c r="AN4" s="31"/>
      <c r="AO4" s="32"/>
      <c r="AP4" s="30" t="s">
        <v>52</v>
      </c>
      <c r="AQ4" s="31"/>
      <c r="AR4" s="31"/>
      <c r="AS4" s="31"/>
      <c r="AT4" s="32"/>
      <c r="AU4" s="30" t="s">
        <v>46</v>
      </c>
      <c r="AV4" s="31"/>
      <c r="AW4" s="31"/>
      <c r="AX4" s="31"/>
      <c r="AY4" s="32"/>
    </row>
    <row r="5" spans="1:52" ht="26.25" customHeight="1" x14ac:dyDescent="0.3">
      <c r="A5" s="5" t="s">
        <v>3</v>
      </c>
      <c r="B5" s="6" t="s">
        <v>2</v>
      </c>
      <c r="C5" s="6" t="s">
        <v>1</v>
      </c>
      <c r="D5" s="6" t="s">
        <v>11</v>
      </c>
      <c r="E5" s="6" t="s">
        <v>12</v>
      </c>
      <c r="F5" s="12" t="s">
        <v>13</v>
      </c>
      <c r="G5" s="5" t="s">
        <v>5</v>
      </c>
      <c r="H5" s="6" t="s">
        <v>6</v>
      </c>
      <c r="I5" s="6" t="s">
        <v>7</v>
      </c>
      <c r="J5" s="6" t="s">
        <v>8</v>
      </c>
      <c r="K5" s="7" t="s">
        <v>9</v>
      </c>
      <c r="L5" s="5" t="s">
        <v>5</v>
      </c>
      <c r="M5" s="6" t="s">
        <v>6</v>
      </c>
      <c r="N5" s="6" t="s">
        <v>7</v>
      </c>
      <c r="O5" s="6" t="s">
        <v>8</v>
      </c>
      <c r="P5" s="7" t="s">
        <v>9</v>
      </c>
      <c r="Q5" s="5" t="s">
        <v>5</v>
      </c>
      <c r="R5" s="6" t="s">
        <v>6</v>
      </c>
      <c r="S5" s="6" t="s">
        <v>7</v>
      </c>
      <c r="T5" s="6" t="s">
        <v>8</v>
      </c>
      <c r="U5" s="7" t="s">
        <v>9</v>
      </c>
      <c r="V5" s="5" t="s">
        <v>5</v>
      </c>
      <c r="W5" s="6" t="s">
        <v>6</v>
      </c>
      <c r="X5" s="6" t="s">
        <v>7</v>
      </c>
      <c r="Y5" s="6" t="s">
        <v>8</v>
      </c>
      <c r="Z5" s="7" t="s">
        <v>9</v>
      </c>
      <c r="AA5" s="5" t="s">
        <v>5</v>
      </c>
      <c r="AB5" s="6" t="s">
        <v>6</v>
      </c>
      <c r="AC5" s="6" t="s">
        <v>7</v>
      </c>
      <c r="AD5" s="6" t="s">
        <v>8</v>
      </c>
      <c r="AE5" s="7" t="s">
        <v>9</v>
      </c>
      <c r="AF5" s="5" t="s">
        <v>5</v>
      </c>
      <c r="AG5" s="6" t="s">
        <v>6</v>
      </c>
      <c r="AH5" s="6" t="s">
        <v>7</v>
      </c>
      <c r="AI5" s="6" t="s">
        <v>8</v>
      </c>
      <c r="AJ5" s="7" t="s">
        <v>9</v>
      </c>
      <c r="AK5" s="5" t="s">
        <v>5</v>
      </c>
      <c r="AL5" s="6" t="s">
        <v>6</v>
      </c>
      <c r="AM5" s="6" t="s">
        <v>7</v>
      </c>
      <c r="AN5" s="6" t="s">
        <v>8</v>
      </c>
      <c r="AO5" s="7" t="s">
        <v>9</v>
      </c>
      <c r="AP5" s="5" t="s">
        <v>5</v>
      </c>
      <c r="AQ5" s="6" t="s">
        <v>6</v>
      </c>
      <c r="AR5" s="6" t="s">
        <v>7</v>
      </c>
      <c r="AS5" s="6" t="s">
        <v>8</v>
      </c>
      <c r="AT5" s="7" t="s">
        <v>9</v>
      </c>
      <c r="AU5" s="5" t="s">
        <v>5</v>
      </c>
      <c r="AV5" s="6" t="s">
        <v>6</v>
      </c>
      <c r="AW5" s="6" t="s">
        <v>7</v>
      </c>
      <c r="AX5" s="6" t="s">
        <v>8</v>
      </c>
      <c r="AY5" s="7" t="s">
        <v>9</v>
      </c>
    </row>
    <row r="6" spans="1:52" s="17" customFormat="1" x14ac:dyDescent="0.3">
      <c r="A6" s="11">
        <v>1</v>
      </c>
      <c r="B6" s="11" t="s">
        <v>34</v>
      </c>
      <c r="C6" s="19" t="s">
        <v>14</v>
      </c>
      <c r="D6" s="13">
        <v>1</v>
      </c>
      <c r="E6" s="14">
        <f>+F6/D6</f>
        <v>500000</v>
      </c>
      <c r="F6" s="15">
        <v>500000</v>
      </c>
      <c r="G6" s="20">
        <f>+I6/D6</f>
        <v>344995</v>
      </c>
      <c r="H6" s="21">
        <f>+K6/D6</f>
        <v>413994</v>
      </c>
      <c r="I6" s="21">
        <v>344995</v>
      </c>
      <c r="J6" s="21">
        <f t="shared" ref="J6:J11" si="0">+I6*0.2</f>
        <v>68999</v>
      </c>
      <c r="K6" s="22">
        <f t="shared" ref="K6:K11" si="1">+J6+I6</f>
        <v>413994</v>
      </c>
      <c r="L6" s="23">
        <f t="shared" ref="L6:L11" si="2">+N6/D6</f>
        <v>0</v>
      </c>
      <c r="M6" s="21">
        <f t="shared" ref="M6:M11" si="3">+P6/D6</f>
        <v>0</v>
      </c>
      <c r="N6" s="21"/>
      <c r="O6" s="21">
        <f t="shared" ref="O6:O10" si="4">+N6*0.2</f>
        <v>0</v>
      </c>
      <c r="P6" s="22">
        <f t="shared" ref="P6:P10" si="5">+O6+N6</f>
        <v>0</v>
      </c>
      <c r="Q6" s="23">
        <v>0</v>
      </c>
      <c r="R6" s="21">
        <v>0</v>
      </c>
      <c r="S6" s="21"/>
      <c r="T6" s="21">
        <f t="shared" ref="T6:T19" si="6">+S6*0.2</f>
        <v>0</v>
      </c>
      <c r="U6" s="22">
        <f t="shared" ref="U6:U19" si="7">+T6+S6</f>
        <v>0</v>
      </c>
      <c r="V6" s="8">
        <f>+X6/D6</f>
        <v>221000</v>
      </c>
      <c r="W6" s="9">
        <f>+Z6/D6</f>
        <v>265200</v>
      </c>
      <c r="X6" s="9">
        <v>221000</v>
      </c>
      <c r="Y6" s="9">
        <f t="shared" ref="Y6:Y19" si="8">+X6*0.2</f>
        <v>44200</v>
      </c>
      <c r="Z6" s="10">
        <f t="shared" ref="Z6:Z19" si="9">+Y6+X6</f>
        <v>265200</v>
      </c>
      <c r="AA6" s="23">
        <f>+AC6/D6</f>
        <v>0</v>
      </c>
      <c r="AB6" s="21">
        <f>+AE6/D6</f>
        <v>0</v>
      </c>
      <c r="AC6" s="21"/>
      <c r="AD6" s="21">
        <f t="shared" ref="AD6:AD19" si="10">+AC6*0.2</f>
        <v>0</v>
      </c>
      <c r="AE6" s="22">
        <f t="shared" ref="AE6:AE19" si="11">+AD6+AC6</f>
        <v>0</v>
      </c>
      <c r="AF6" s="23">
        <f>+AH6/D6</f>
        <v>0</v>
      </c>
      <c r="AG6" s="21">
        <f>+AJ6/D6</f>
        <v>0</v>
      </c>
      <c r="AH6" s="21"/>
      <c r="AI6" s="21">
        <f t="shared" ref="AI6:AI19" si="12">+AH6*0.2</f>
        <v>0</v>
      </c>
      <c r="AJ6" s="22">
        <f t="shared" ref="AJ6:AJ19" si="13">+AI6+AH6</f>
        <v>0</v>
      </c>
      <c r="AK6" s="23">
        <f>+AM6/D6</f>
        <v>0</v>
      </c>
      <c r="AL6" s="21">
        <f>+AO6/D6</f>
        <v>0</v>
      </c>
      <c r="AM6" s="21"/>
      <c r="AN6" s="21">
        <f t="shared" ref="AN6:AN19" si="14">+AM6*0.2</f>
        <v>0</v>
      </c>
      <c r="AO6" s="22">
        <f t="shared" ref="AO6:AO19" si="15">+AN6+AM6</f>
        <v>0</v>
      </c>
      <c r="AP6" s="23">
        <f>+AR6/D6</f>
        <v>291666.66700000002</v>
      </c>
      <c r="AQ6" s="21">
        <f>+AT6/D6</f>
        <v>350000.00040000002</v>
      </c>
      <c r="AR6" s="21">
        <v>291666.66700000002</v>
      </c>
      <c r="AS6" s="21">
        <f t="shared" ref="AS6:AS26" si="16">+AR6*0.2</f>
        <v>58333.333400000003</v>
      </c>
      <c r="AT6" s="22">
        <f t="shared" ref="AT6:AT26" si="17">+AS6+AR6</f>
        <v>350000.00040000002</v>
      </c>
      <c r="AU6" s="23">
        <f t="shared" ref="AU6:AU19" si="18">+AW6/D6</f>
        <v>332000</v>
      </c>
      <c r="AV6" s="21">
        <f t="shared" ref="AV6:AV19" si="19">+AY6/D6</f>
        <v>398400</v>
      </c>
      <c r="AW6" s="21">
        <v>332000</v>
      </c>
      <c r="AX6" s="21">
        <f t="shared" ref="AX6:AX19" si="20">+AW6*0.2</f>
        <v>66400</v>
      </c>
      <c r="AY6" s="22">
        <f t="shared" ref="AY6:AY19" si="21">+AX6+AW6</f>
        <v>398400</v>
      </c>
      <c r="AZ6" s="24">
        <f>+MIN(I6,N6,AW6,AR6,AM6,AH6,AC6,X6,S6)</f>
        <v>221000</v>
      </c>
    </row>
    <row r="7" spans="1:52" s="17" customFormat="1" x14ac:dyDescent="0.3">
      <c r="A7" s="11">
        <v>2</v>
      </c>
      <c r="B7" s="11" t="s">
        <v>35</v>
      </c>
      <c r="C7" s="19" t="s">
        <v>15</v>
      </c>
      <c r="D7" s="13">
        <v>5</v>
      </c>
      <c r="E7" s="14">
        <f t="shared" ref="E7:E26" si="22">+F7/D7</f>
        <v>28000</v>
      </c>
      <c r="F7" s="15">
        <v>140000</v>
      </c>
      <c r="G7" s="16">
        <f t="shared" ref="G7:G11" si="23">+I7/D7</f>
        <v>14000</v>
      </c>
      <c r="H7" s="9">
        <f t="shared" ref="H7:H11" si="24">+K7/D7</f>
        <v>16800</v>
      </c>
      <c r="I7" s="9">
        <v>70000</v>
      </c>
      <c r="J7" s="9">
        <f t="shared" si="0"/>
        <v>14000</v>
      </c>
      <c r="K7" s="10">
        <f t="shared" si="1"/>
        <v>84000</v>
      </c>
      <c r="L7" s="23">
        <f t="shared" si="2"/>
        <v>0</v>
      </c>
      <c r="M7" s="21">
        <f t="shared" si="3"/>
        <v>0</v>
      </c>
      <c r="N7" s="21"/>
      <c r="O7" s="21">
        <f t="shared" si="4"/>
        <v>0</v>
      </c>
      <c r="P7" s="22">
        <f t="shared" si="5"/>
        <v>0</v>
      </c>
      <c r="Q7" s="23">
        <f>+S7/D7</f>
        <v>23325</v>
      </c>
      <c r="R7" s="21">
        <f>+U7/D7</f>
        <v>27990</v>
      </c>
      <c r="S7" s="21">
        <v>116625</v>
      </c>
      <c r="T7" s="21">
        <f t="shared" si="6"/>
        <v>23325</v>
      </c>
      <c r="U7" s="22">
        <f t="shared" si="7"/>
        <v>139950</v>
      </c>
      <c r="V7" s="23">
        <f t="shared" ref="V7:V19" si="25">+X7/D7</f>
        <v>14200</v>
      </c>
      <c r="W7" s="21">
        <f t="shared" ref="W7:W19" si="26">+Z7/D7</f>
        <v>17040</v>
      </c>
      <c r="X7" s="21">
        <v>71000</v>
      </c>
      <c r="Y7" s="21">
        <f t="shared" si="8"/>
        <v>14200</v>
      </c>
      <c r="Z7" s="22">
        <f t="shared" si="9"/>
        <v>85200</v>
      </c>
      <c r="AA7" s="23">
        <f t="shared" ref="AA7:AA19" si="27">+AC7/D7</f>
        <v>15000</v>
      </c>
      <c r="AB7" s="21">
        <f t="shared" ref="AB7:AB19" si="28">+AE7/D7</f>
        <v>18000</v>
      </c>
      <c r="AC7" s="21">
        <v>75000</v>
      </c>
      <c r="AD7" s="21">
        <f t="shared" si="10"/>
        <v>15000</v>
      </c>
      <c r="AE7" s="22">
        <f t="shared" si="11"/>
        <v>90000</v>
      </c>
      <c r="AF7" s="23">
        <f t="shared" ref="AF7:AF26" si="29">+AH7/D7</f>
        <v>0</v>
      </c>
      <c r="AG7" s="21">
        <f t="shared" ref="AG7:AG24" si="30">+AJ7/D7</f>
        <v>0</v>
      </c>
      <c r="AH7" s="21"/>
      <c r="AI7" s="21">
        <f t="shared" si="12"/>
        <v>0</v>
      </c>
      <c r="AJ7" s="22">
        <f t="shared" si="13"/>
        <v>0</v>
      </c>
      <c r="AK7" s="23">
        <f t="shared" ref="AK7:AK19" si="31">+AM7/D7</f>
        <v>0</v>
      </c>
      <c r="AL7" s="21">
        <f t="shared" ref="AL7:AL19" si="32">+AO7/D7</f>
        <v>0</v>
      </c>
      <c r="AM7" s="21"/>
      <c r="AN7" s="21">
        <f t="shared" si="14"/>
        <v>0</v>
      </c>
      <c r="AO7" s="22">
        <f t="shared" si="15"/>
        <v>0</v>
      </c>
      <c r="AP7" s="23">
        <f t="shared" ref="AP7:AP19" si="33">+AR7/D7</f>
        <v>16666.666000000001</v>
      </c>
      <c r="AQ7" s="21">
        <f t="shared" ref="AQ7:AQ19" si="34">+AT7/D7</f>
        <v>19999.999199999998</v>
      </c>
      <c r="AR7" s="21">
        <v>83333.33</v>
      </c>
      <c r="AS7" s="21">
        <f t="shared" si="16"/>
        <v>16666.666000000001</v>
      </c>
      <c r="AT7" s="22">
        <f t="shared" si="17"/>
        <v>99999.995999999999</v>
      </c>
      <c r="AU7" s="23">
        <f t="shared" si="18"/>
        <v>14160</v>
      </c>
      <c r="AV7" s="21">
        <f t="shared" si="19"/>
        <v>16992</v>
      </c>
      <c r="AW7" s="21">
        <v>70800</v>
      </c>
      <c r="AX7" s="21">
        <f t="shared" si="20"/>
        <v>14160</v>
      </c>
      <c r="AY7" s="22">
        <f t="shared" si="21"/>
        <v>84960</v>
      </c>
      <c r="AZ7" s="24">
        <f t="shared" ref="AZ7:AZ26" si="35">+MIN(I7,N7,AW7,AR7,AM7,AH7,AC7,X7,S7)</f>
        <v>70000</v>
      </c>
    </row>
    <row r="8" spans="1:52" s="17" customFormat="1" x14ac:dyDescent="0.3">
      <c r="A8" s="11">
        <v>3</v>
      </c>
      <c r="B8" s="11" t="s">
        <v>36</v>
      </c>
      <c r="C8" s="19" t="s">
        <v>16</v>
      </c>
      <c r="D8" s="13">
        <v>2</v>
      </c>
      <c r="E8" s="14">
        <f t="shared" si="22"/>
        <v>104000</v>
      </c>
      <c r="F8" s="15">
        <v>208000</v>
      </c>
      <c r="G8" s="20">
        <f t="shared" si="23"/>
        <v>64080</v>
      </c>
      <c r="H8" s="21">
        <f t="shared" si="24"/>
        <v>76896</v>
      </c>
      <c r="I8" s="21">
        <v>128160</v>
      </c>
      <c r="J8" s="21">
        <f t="shared" si="0"/>
        <v>25632</v>
      </c>
      <c r="K8" s="22">
        <f t="shared" si="1"/>
        <v>153792</v>
      </c>
      <c r="L8" s="23">
        <f t="shared" si="2"/>
        <v>0</v>
      </c>
      <c r="M8" s="21">
        <f t="shared" si="3"/>
        <v>0</v>
      </c>
      <c r="N8" s="21"/>
      <c r="O8" s="21">
        <f t="shared" si="4"/>
        <v>0</v>
      </c>
      <c r="P8" s="22">
        <f t="shared" si="5"/>
        <v>0</v>
      </c>
      <c r="Q8" s="23">
        <f t="shared" ref="Q8:Q19" si="36">+S8/D8</f>
        <v>86650</v>
      </c>
      <c r="R8" s="21">
        <f t="shared" ref="R8:R19" si="37">+U8/D8</f>
        <v>103980</v>
      </c>
      <c r="S8" s="21">
        <v>173300</v>
      </c>
      <c r="T8" s="21">
        <f t="shared" si="6"/>
        <v>34660</v>
      </c>
      <c r="U8" s="22">
        <f t="shared" si="7"/>
        <v>207960</v>
      </c>
      <c r="V8" s="8">
        <f t="shared" si="25"/>
        <v>60500</v>
      </c>
      <c r="W8" s="9">
        <f t="shared" si="26"/>
        <v>72600</v>
      </c>
      <c r="X8" s="9">
        <v>121000</v>
      </c>
      <c r="Y8" s="9">
        <f t="shared" si="8"/>
        <v>24200</v>
      </c>
      <c r="Z8" s="10">
        <f t="shared" si="9"/>
        <v>145200</v>
      </c>
      <c r="AA8" s="23">
        <f t="shared" si="27"/>
        <v>0</v>
      </c>
      <c r="AB8" s="21">
        <f t="shared" si="28"/>
        <v>0</v>
      </c>
      <c r="AC8" s="21"/>
      <c r="AD8" s="21">
        <f t="shared" si="10"/>
        <v>0</v>
      </c>
      <c r="AE8" s="22">
        <f t="shared" si="11"/>
        <v>0</v>
      </c>
      <c r="AF8" s="23">
        <f t="shared" si="29"/>
        <v>0</v>
      </c>
      <c r="AG8" s="21">
        <f t="shared" si="30"/>
        <v>0</v>
      </c>
      <c r="AH8" s="21"/>
      <c r="AI8" s="21">
        <f t="shared" si="12"/>
        <v>0</v>
      </c>
      <c r="AJ8" s="22">
        <f t="shared" si="13"/>
        <v>0</v>
      </c>
      <c r="AK8" s="23">
        <f t="shared" si="31"/>
        <v>0</v>
      </c>
      <c r="AL8" s="21">
        <f t="shared" si="32"/>
        <v>0</v>
      </c>
      <c r="AM8" s="21"/>
      <c r="AN8" s="21">
        <f t="shared" si="14"/>
        <v>0</v>
      </c>
      <c r="AO8" s="22">
        <f t="shared" si="15"/>
        <v>0</v>
      </c>
      <c r="AP8" s="23">
        <f t="shared" si="33"/>
        <v>70833.335000000006</v>
      </c>
      <c r="AQ8" s="21">
        <f t="shared" si="34"/>
        <v>85000.002000000008</v>
      </c>
      <c r="AR8" s="21">
        <v>141666.67000000001</v>
      </c>
      <c r="AS8" s="21">
        <f t="shared" si="16"/>
        <v>28333.334000000003</v>
      </c>
      <c r="AT8" s="22">
        <f t="shared" si="17"/>
        <v>170000.00400000002</v>
      </c>
      <c r="AU8" s="23">
        <f t="shared" si="18"/>
        <v>62300</v>
      </c>
      <c r="AV8" s="21">
        <f t="shared" si="19"/>
        <v>74760</v>
      </c>
      <c r="AW8" s="21">
        <v>124600</v>
      </c>
      <c r="AX8" s="21">
        <f t="shared" si="20"/>
        <v>24920</v>
      </c>
      <c r="AY8" s="22">
        <f t="shared" si="21"/>
        <v>149520</v>
      </c>
      <c r="AZ8" s="24">
        <f t="shared" si="35"/>
        <v>121000</v>
      </c>
    </row>
    <row r="9" spans="1:52" s="17" customFormat="1" ht="13.5" customHeight="1" x14ac:dyDescent="0.3">
      <c r="A9" s="11">
        <v>4</v>
      </c>
      <c r="B9" s="11" t="s">
        <v>36</v>
      </c>
      <c r="C9" s="19" t="s">
        <v>17</v>
      </c>
      <c r="D9" s="13">
        <v>14</v>
      </c>
      <c r="E9" s="14">
        <f t="shared" si="22"/>
        <v>104000</v>
      </c>
      <c r="F9" s="15">
        <v>1456000</v>
      </c>
      <c r="G9" s="20">
        <f t="shared" si="23"/>
        <v>45925</v>
      </c>
      <c r="H9" s="21">
        <f t="shared" si="24"/>
        <v>55110</v>
      </c>
      <c r="I9" s="21">
        <v>642950</v>
      </c>
      <c r="J9" s="21">
        <f t="shared" si="0"/>
        <v>128590</v>
      </c>
      <c r="K9" s="22">
        <f t="shared" si="1"/>
        <v>771540</v>
      </c>
      <c r="L9" s="23">
        <f t="shared" si="2"/>
        <v>0</v>
      </c>
      <c r="M9" s="21">
        <f t="shared" si="3"/>
        <v>0</v>
      </c>
      <c r="N9" s="21"/>
      <c r="O9" s="21">
        <f t="shared" si="4"/>
        <v>0</v>
      </c>
      <c r="P9" s="22">
        <f t="shared" si="5"/>
        <v>0</v>
      </c>
      <c r="Q9" s="23">
        <f t="shared" si="36"/>
        <v>70825</v>
      </c>
      <c r="R9" s="21">
        <f t="shared" si="37"/>
        <v>84990</v>
      </c>
      <c r="S9" s="21">
        <v>991550</v>
      </c>
      <c r="T9" s="21">
        <f t="shared" si="6"/>
        <v>198310</v>
      </c>
      <c r="U9" s="22">
        <f t="shared" si="7"/>
        <v>1189860</v>
      </c>
      <c r="V9" s="23">
        <f t="shared" si="25"/>
        <v>56500</v>
      </c>
      <c r="W9" s="21">
        <f t="shared" si="26"/>
        <v>67800</v>
      </c>
      <c r="X9" s="21">
        <v>791000</v>
      </c>
      <c r="Y9" s="21">
        <f t="shared" si="8"/>
        <v>158200</v>
      </c>
      <c r="Z9" s="22">
        <f t="shared" si="9"/>
        <v>949200</v>
      </c>
      <c r="AA9" s="23">
        <f t="shared" si="27"/>
        <v>56535.714285714283</v>
      </c>
      <c r="AB9" s="21">
        <f t="shared" si="28"/>
        <v>67842.857142857145</v>
      </c>
      <c r="AC9" s="21">
        <v>791500</v>
      </c>
      <c r="AD9" s="21">
        <f t="shared" si="10"/>
        <v>158300</v>
      </c>
      <c r="AE9" s="22">
        <f t="shared" si="11"/>
        <v>949800</v>
      </c>
      <c r="AF9" s="23">
        <f t="shared" si="29"/>
        <v>0</v>
      </c>
      <c r="AG9" s="21">
        <f t="shared" si="30"/>
        <v>0</v>
      </c>
      <c r="AH9" s="21"/>
      <c r="AI9" s="21">
        <f t="shared" si="12"/>
        <v>0</v>
      </c>
      <c r="AJ9" s="22">
        <f t="shared" si="13"/>
        <v>0</v>
      </c>
      <c r="AK9" s="23">
        <f t="shared" si="31"/>
        <v>0</v>
      </c>
      <c r="AL9" s="21">
        <f t="shared" si="32"/>
        <v>0</v>
      </c>
      <c r="AM9" s="21"/>
      <c r="AN9" s="21">
        <f t="shared" si="14"/>
        <v>0</v>
      </c>
      <c r="AO9" s="22">
        <f t="shared" si="15"/>
        <v>0</v>
      </c>
      <c r="AP9" s="23">
        <f t="shared" si="33"/>
        <v>62500</v>
      </c>
      <c r="AQ9" s="21">
        <f t="shared" si="34"/>
        <v>75000</v>
      </c>
      <c r="AR9" s="21">
        <v>875000</v>
      </c>
      <c r="AS9" s="21">
        <f t="shared" si="16"/>
        <v>175000</v>
      </c>
      <c r="AT9" s="22">
        <f t="shared" si="17"/>
        <v>1050000</v>
      </c>
      <c r="AU9" s="8">
        <f t="shared" si="18"/>
        <v>45857.142857142855</v>
      </c>
      <c r="AV9" s="9">
        <f t="shared" si="19"/>
        <v>55028.571428571428</v>
      </c>
      <c r="AW9" s="9">
        <v>642000</v>
      </c>
      <c r="AX9" s="9">
        <f t="shared" si="20"/>
        <v>128400</v>
      </c>
      <c r="AY9" s="10">
        <f t="shared" si="21"/>
        <v>770400</v>
      </c>
      <c r="AZ9" s="24">
        <f t="shared" si="35"/>
        <v>642000</v>
      </c>
    </row>
    <row r="10" spans="1:52" s="17" customFormat="1" x14ac:dyDescent="0.3">
      <c r="A10" s="11">
        <v>5</v>
      </c>
      <c r="B10" s="11" t="s">
        <v>35</v>
      </c>
      <c r="C10" s="19" t="s">
        <v>18</v>
      </c>
      <c r="D10" s="13">
        <v>16</v>
      </c>
      <c r="E10" s="14">
        <f t="shared" si="22"/>
        <v>66000</v>
      </c>
      <c r="F10" s="15">
        <v>1056000</v>
      </c>
      <c r="G10" s="16">
        <f t="shared" si="23"/>
        <v>23790</v>
      </c>
      <c r="H10" s="9">
        <f t="shared" si="24"/>
        <v>28548</v>
      </c>
      <c r="I10" s="9">
        <v>380640</v>
      </c>
      <c r="J10" s="9">
        <f t="shared" si="0"/>
        <v>76128</v>
      </c>
      <c r="K10" s="10">
        <f t="shared" si="1"/>
        <v>456768</v>
      </c>
      <c r="L10" s="23">
        <f t="shared" si="2"/>
        <v>0</v>
      </c>
      <c r="M10" s="21">
        <f t="shared" si="3"/>
        <v>0</v>
      </c>
      <c r="N10" s="21"/>
      <c r="O10" s="21">
        <f t="shared" si="4"/>
        <v>0</v>
      </c>
      <c r="P10" s="22">
        <f t="shared" si="5"/>
        <v>0</v>
      </c>
      <c r="Q10" s="23">
        <f t="shared" si="36"/>
        <v>55000</v>
      </c>
      <c r="R10" s="21">
        <f t="shared" si="37"/>
        <v>66000</v>
      </c>
      <c r="S10" s="21">
        <v>880000</v>
      </c>
      <c r="T10" s="21">
        <f t="shared" si="6"/>
        <v>176000</v>
      </c>
      <c r="U10" s="22">
        <f t="shared" si="7"/>
        <v>1056000</v>
      </c>
      <c r="V10" s="23">
        <f t="shared" si="25"/>
        <v>27625</v>
      </c>
      <c r="W10" s="21">
        <f t="shared" si="26"/>
        <v>33150</v>
      </c>
      <c r="X10" s="21">
        <v>442000</v>
      </c>
      <c r="Y10" s="21">
        <f t="shared" si="8"/>
        <v>88400</v>
      </c>
      <c r="Z10" s="22">
        <f t="shared" si="9"/>
        <v>530400</v>
      </c>
      <c r="AA10" s="23">
        <f t="shared" si="27"/>
        <v>31250</v>
      </c>
      <c r="AB10" s="21">
        <f t="shared" si="28"/>
        <v>37500</v>
      </c>
      <c r="AC10" s="21">
        <v>500000</v>
      </c>
      <c r="AD10" s="21">
        <f t="shared" si="10"/>
        <v>100000</v>
      </c>
      <c r="AE10" s="22">
        <f t="shared" si="11"/>
        <v>600000</v>
      </c>
      <c r="AF10" s="23">
        <f t="shared" si="29"/>
        <v>0</v>
      </c>
      <c r="AG10" s="21">
        <f t="shared" si="30"/>
        <v>0</v>
      </c>
      <c r="AH10" s="21"/>
      <c r="AI10" s="21">
        <f t="shared" si="12"/>
        <v>0</v>
      </c>
      <c r="AJ10" s="22">
        <f t="shared" si="13"/>
        <v>0</v>
      </c>
      <c r="AK10" s="23">
        <f t="shared" si="31"/>
        <v>0</v>
      </c>
      <c r="AL10" s="21">
        <f t="shared" si="32"/>
        <v>0</v>
      </c>
      <c r="AM10" s="21"/>
      <c r="AN10" s="21">
        <f t="shared" si="14"/>
        <v>0</v>
      </c>
      <c r="AO10" s="22">
        <f t="shared" si="15"/>
        <v>0</v>
      </c>
      <c r="AP10" s="23">
        <f t="shared" si="33"/>
        <v>37500</v>
      </c>
      <c r="AQ10" s="21">
        <f t="shared" si="34"/>
        <v>45000</v>
      </c>
      <c r="AR10" s="21">
        <v>600000</v>
      </c>
      <c r="AS10" s="21">
        <f t="shared" si="16"/>
        <v>120000</v>
      </c>
      <c r="AT10" s="22">
        <f t="shared" si="17"/>
        <v>720000</v>
      </c>
      <c r="AU10" s="23">
        <f t="shared" si="18"/>
        <v>31918.75</v>
      </c>
      <c r="AV10" s="21">
        <f t="shared" si="19"/>
        <v>38302.5</v>
      </c>
      <c r="AW10" s="21">
        <v>510700</v>
      </c>
      <c r="AX10" s="21">
        <f t="shared" si="20"/>
        <v>102140</v>
      </c>
      <c r="AY10" s="22">
        <f t="shared" si="21"/>
        <v>612840</v>
      </c>
      <c r="AZ10" s="24">
        <f t="shared" si="35"/>
        <v>380640</v>
      </c>
    </row>
    <row r="11" spans="1:52" s="18" customFormat="1" x14ac:dyDescent="0.3">
      <c r="A11" s="11">
        <v>6</v>
      </c>
      <c r="B11" s="11" t="s">
        <v>35</v>
      </c>
      <c r="C11" s="19" t="s">
        <v>19</v>
      </c>
      <c r="D11" s="13">
        <v>10</v>
      </c>
      <c r="E11" s="14">
        <f t="shared" si="22"/>
        <v>66000</v>
      </c>
      <c r="F11" s="15">
        <v>660000</v>
      </c>
      <c r="G11" s="16">
        <f t="shared" si="23"/>
        <v>23790</v>
      </c>
      <c r="H11" s="9">
        <f t="shared" si="24"/>
        <v>28548</v>
      </c>
      <c r="I11" s="9">
        <v>237900</v>
      </c>
      <c r="J11" s="9">
        <f t="shared" si="0"/>
        <v>47580</v>
      </c>
      <c r="K11" s="10">
        <f t="shared" si="1"/>
        <v>285480</v>
      </c>
      <c r="L11" s="23">
        <f t="shared" si="2"/>
        <v>0</v>
      </c>
      <c r="M11" s="21">
        <f t="shared" si="3"/>
        <v>0</v>
      </c>
      <c r="N11" s="21"/>
      <c r="O11" s="21">
        <f t="shared" ref="O11" si="38">+N11*0.2</f>
        <v>0</v>
      </c>
      <c r="P11" s="22">
        <f t="shared" ref="P11" si="39">+O11+N11</f>
        <v>0</v>
      </c>
      <c r="Q11" s="23">
        <f t="shared" si="36"/>
        <v>55000</v>
      </c>
      <c r="R11" s="21">
        <f t="shared" si="37"/>
        <v>66000</v>
      </c>
      <c r="S11" s="21">
        <v>550000</v>
      </c>
      <c r="T11" s="21">
        <f t="shared" si="6"/>
        <v>110000</v>
      </c>
      <c r="U11" s="22">
        <f t="shared" si="7"/>
        <v>660000</v>
      </c>
      <c r="V11" s="23">
        <f t="shared" si="25"/>
        <v>33100</v>
      </c>
      <c r="W11" s="21">
        <f t="shared" si="26"/>
        <v>39720</v>
      </c>
      <c r="X11" s="21">
        <v>331000</v>
      </c>
      <c r="Y11" s="21">
        <f t="shared" si="8"/>
        <v>66200</v>
      </c>
      <c r="Z11" s="22">
        <f t="shared" si="9"/>
        <v>397200</v>
      </c>
      <c r="AA11" s="23">
        <f t="shared" si="27"/>
        <v>31250</v>
      </c>
      <c r="AB11" s="21">
        <f t="shared" si="28"/>
        <v>37500</v>
      </c>
      <c r="AC11" s="21">
        <v>312500</v>
      </c>
      <c r="AD11" s="21">
        <f t="shared" si="10"/>
        <v>62500</v>
      </c>
      <c r="AE11" s="22">
        <f t="shared" si="11"/>
        <v>375000</v>
      </c>
      <c r="AF11" s="23">
        <f t="shared" si="29"/>
        <v>0</v>
      </c>
      <c r="AG11" s="21">
        <f t="shared" si="30"/>
        <v>0</v>
      </c>
      <c r="AH11" s="21"/>
      <c r="AI11" s="21">
        <f t="shared" si="12"/>
        <v>0</v>
      </c>
      <c r="AJ11" s="22">
        <f t="shared" si="13"/>
        <v>0</v>
      </c>
      <c r="AK11" s="23">
        <f t="shared" si="31"/>
        <v>0</v>
      </c>
      <c r="AL11" s="21">
        <f t="shared" si="32"/>
        <v>0</v>
      </c>
      <c r="AM11" s="21"/>
      <c r="AN11" s="21">
        <f t="shared" si="14"/>
        <v>0</v>
      </c>
      <c r="AO11" s="22">
        <f t="shared" si="15"/>
        <v>0</v>
      </c>
      <c r="AP11" s="23">
        <f t="shared" si="33"/>
        <v>37500</v>
      </c>
      <c r="AQ11" s="21">
        <f t="shared" si="34"/>
        <v>45000</v>
      </c>
      <c r="AR11" s="21">
        <v>375000</v>
      </c>
      <c r="AS11" s="21">
        <f t="shared" si="16"/>
        <v>75000</v>
      </c>
      <c r="AT11" s="22">
        <f t="shared" si="17"/>
        <v>450000</v>
      </c>
      <c r="AU11" s="23">
        <f t="shared" si="18"/>
        <v>31920</v>
      </c>
      <c r="AV11" s="21">
        <f t="shared" si="19"/>
        <v>38304</v>
      </c>
      <c r="AW11" s="21">
        <v>319200</v>
      </c>
      <c r="AX11" s="21">
        <f t="shared" si="20"/>
        <v>63840</v>
      </c>
      <c r="AY11" s="22">
        <f t="shared" si="21"/>
        <v>383040</v>
      </c>
      <c r="AZ11" s="24">
        <f t="shared" si="35"/>
        <v>237900</v>
      </c>
    </row>
    <row r="12" spans="1:52" x14ac:dyDescent="0.3">
      <c r="A12" s="11">
        <v>7</v>
      </c>
      <c r="B12" s="11" t="s">
        <v>35</v>
      </c>
      <c r="C12" s="19" t="s">
        <v>20</v>
      </c>
      <c r="D12" s="13">
        <v>1</v>
      </c>
      <c r="E12" s="14">
        <f t="shared" si="22"/>
        <v>110000</v>
      </c>
      <c r="F12" s="15">
        <v>110000</v>
      </c>
      <c r="G12" s="20">
        <f t="shared" ref="G12:G26" si="40">+I12/D12</f>
        <v>53995</v>
      </c>
      <c r="H12" s="21">
        <f t="shared" ref="H12:H26" si="41">+K12/D12</f>
        <v>64794</v>
      </c>
      <c r="I12" s="21">
        <v>53995</v>
      </c>
      <c r="J12" s="21">
        <f t="shared" ref="J12:J26" si="42">+I12*0.2</f>
        <v>10799</v>
      </c>
      <c r="K12" s="22">
        <f t="shared" ref="K12:K26" si="43">+J12+I12</f>
        <v>64794</v>
      </c>
      <c r="L12" s="23">
        <f t="shared" ref="L12:L26" si="44">+N12/D12</f>
        <v>0</v>
      </c>
      <c r="M12" s="21">
        <f t="shared" ref="M12:M26" si="45">+P12/D12</f>
        <v>0</v>
      </c>
      <c r="N12" s="21"/>
      <c r="O12" s="21">
        <f t="shared" ref="O12:O26" si="46">+N12*0.2</f>
        <v>0</v>
      </c>
      <c r="P12" s="22">
        <f t="shared" ref="P12:P26" si="47">+O12+N12</f>
        <v>0</v>
      </c>
      <c r="Q12" s="23">
        <f t="shared" si="36"/>
        <v>75000</v>
      </c>
      <c r="R12" s="21">
        <f t="shared" si="37"/>
        <v>90000</v>
      </c>
      <c r="S12" s="21">
        <v>75000</v>
      </c>
      <c r="T12" s="21">
        <f t="shared" si="6"/>
        <v>15000</v>
      </c>
      <c r="U12" s="22">
        <f t="shared" si="7"/>
        <v>90000</v>
      </c>
      <c r="V12" s="8">
        <f t="shared" si="25"/>
        <v>49000</v>
      </c>
      <c r="W12" s="9">
        <f t="shared" si="26"/>
        <v>58800</v>
      </c>
      <c r="X12" s="9">
        <v>49000</v>
      </c>
      <c r="Y12" s="9">
        <f t="shared" si="8"/>
        <v>9800</v>
      </c>
      <c r="Z12" s="10">
        <f t="shared" si="9"/>
        <v>58800</v>
      </c>
      <c r="AA12" s="23">
        <f t="shared" si="27"/>
        <v>54150</v>
      </c>
      <c r="AB12" s="21">
        <f t="shared" si="28"/>
        <v>64980</v>
      </c>
      <c r="AC12" s="21">
        <v>54150</v>
      </c>
      <c r="AD12" s="21">
        <f t="shared" si="10"/>
        <v>10830</v>
      </c>
      <c r="AE12" s="22">
        <f t="shared" si="11"/>
        <v>64980</v>
      </c>
      <c r="AF12" s="23">
        <f t="shared" si="29"/>
        <v>0</v>
      </c>
      <c r="AG12" s="21">
        <f t="shared" si="30"/>
        <v>0</v>
      </c>
      <c r="AH12" s="21"/>
      <c r="AI12" s="21">
        <f t="shared" si="12"/>
        <v>0</v>
      </c>
      <c r="AJ12" s="22">
        <f t="shared" si="13"/>
        <v>0</v>
      </c>
      <c r="AK12" s="23">
        <f t="shared" si="31"/>
        <v>0</v>
      </c>
      <c r="AL12" s="21">
        <f t="shared" si="32"/>
        <v>0</v>
      </c>
      <c r="AM12" s="21"/>
      <c r="AN12" s="21">
        <f t="shared" si="14"/>
        <v>0</v>
      </c>
      <c r="AO12" s="22">
        <f t="shared" si="15"/>
        <v>0</v>
      </c>
      <c r="AP12" s="23">
        <f t="shared" si="33"/>
        <v>62500</v>
      </c>
      <c r="AQ12" s="21">
        <f t="shared" si="34"/>
        <v>75000</v>
      </c>
      <c r="AR12" s="21">
        <v>62500</v>
      </c>
      <c r="AS12" s="21">
        <f t="shared" si="16"/>
        <v>12500</v>
      </c>
      <c r="AT12" s="22">
        <f t="shared" si="17"/>
        <v>75000</v>
      </c>
      <c r="AU12" s="23">
        <f t="shared" si="18"/>
        <v>57750</v>
      </c>
      <c r="AV12" s="21">
        <f t="shared" si="19"/>
        <v>69300</v>
      </c>
      <c r="AW12" s="21">
        <v>57750</v>
      </c>
      <c r="AX12" s="21">
        <f t="shared" si="20"/>
        <v>11550</v>
      </c>
      <c r="AY12" s="22">
        <f t="shared" si="21"/>
        <v>69300</v>
      </c>
      <c r="AZ12" s="24">
        <f t="shared" si="35"/>
        <v>49000</v>
      </c>
    </row>
    <row r="13" spans="1:52" x14ac:dyDescent="0.3">
      <c r="A13" s="11">
        <v>8</v>
      </c>
      <c r="B13" s="11" t="s">
        <v>35</v>
      </c>
      <c r="C13" s="19" t="s">
        <v>21</v>
      </c>
      <c r="D13" s="13">
        <v>1</v>
      </c>
      <c r="E13" s="14">
        <f t="shared" si="22"/>
        <v>95000</v>
      </c>
      <c r="F13" s="15">
        <v>95000</v>
      </c>
      <c r="G13" s="20">
        <f t="shared" si="40"/>
        <v>53995</v>
      </c>
      <c r="H13" s="21">
        <f t="shared" si="41"/>
        <v>64794</v>
      </c>
      <c r="I13" s="21">
        <v>53995</v>
      </c>
      <c r="J13" s="21">
        <f t="shared" si="42"/>
        <v>10799</v>
      </c>
      <c r="K13" s="22">
        <f t="shared" si="43"/>
        <v>64794</v>
      </c>
      <c r="L13" s="23">
        <f t="shared" si="44"/>
        <v>0</v>
      </c>
      <c r="M13" s="21">
        <f t="shared" si="45"/>
        <v>0</v>
      </c>
      <c r="N13" s="21"/>
      <c r="O13" s="21">
        <f t="shared" si="46"/>
        <v>0</v>
      </c>
      <c r="P13" s="22">
        <f t="shared" si="47"/>
        <v>0</v>
      </c>
      <c r="Q13" s="23">
        <f t="shared" si="36"/>
        <v>75000</v>
      </c>
      <c r="R13" s="21">
        <f t="shared" si="37"/>
        <v>90000</v>
      </c>
      <c r="S13" s="21">
        <v>75000</v>
      </c>
      <c r="T13" s="21">
        <f t="shared" si="6"/>
        <v>15000</v>
      </c>
      <c r="U13" s="22">
        <f t="shared" si="7"/>
        <v>90000</v>
      </c>
      <c r="V13" s="23">
        <f t="shared" si="25"/>
        <v>42000</v>
      </c>
      <c r="W13" s="21">
        <f t="shared" si="26"/>
        <v>50400</v>
      </c>
      <c r="X13" s="21">
        <v>42000</v>
      </c>
      <c r="Y13" s="21">
        <f t="shared" si="8"/>
        <v>8400</v>
      </c>
      <c r="Z13" s="22">
        <f t="shared" si="9"/>
        <v>50400</v>
      </c>
      <c r="AA13" s="23">
        <f t="shared" si="27"/>
        <v>50000</v>
      </c>
      <c r="AB13" s="21">
        <f t="shared" si="28"/>
        <v>60000</v>
      </c>
      <c r="AC13" s="21">
        <v>50000</v>
      </c>
      <c r="AD13" s="21">
        <f t="shared" si="10"/>
        <v>10000</v>
      </c>
      <c r="AE13" s="22">
        <f t="shared" si="11"/>
        <v>60000</v>
      </c>
      <c r="AF13" s="23">
        <f t="shared" si="29"/>
        <v>0</v>
      </c>
      <c r="AG13" s="21">
        <f t="shared" si="30"/>
        <v>0</v>
      </c>
      <c r="AH13" s="21"/>
      <c r="AI13" s="21">
        <f t="shared" si="12"/>
        <v>0</v>
      </c>
      <c r="AJ13" s="22">
        <f t="shared" si="13"/>
        <v>0</v>
      </c>
      <c r="AK13" s="23">
        <f t="shared" si="31"/>
        <v>0</v>
      </c>
      <c r="AL13" s="21">
        <f t="shared" si="32"/>
        <v>0</v>
      </c>
      <c r="AM13" s="21"/>
      <c r="AN13" s="21">
        <f t="shared" si="14"/>
        <v>0</v>
      </c>
      <c r="AO13" s="22">
        <f t="shared" si="15"/>
        <v>0</v>
      </c>
      <c r="AP13" s="23">
        <f t="shared" si="33"/>
        <v>54166.67</v>
      </c>
      <c r="AQ13" s="21">
        <f t="shared" si="34"/>
        <v>65000.004000000001</v>
      </c>
      <c r="AR13" s="21">
        <v>54166.67</v>
      </c>
      <c r="AS13" s="21">
        <f t="shared" si="16"/>
        <v>10833.334000000001</v>
      </c>
      <c r="AT13" s="22">
        <f t="shared" si="17"/>
        <v>65000.004000000001</v>
      </c>
      <c r="AU13" s="8">
        <f t="shared" si="18"/>
        <v>40000</v>
      </c>
      <c r="AV13" s="9">
        <f t="shared" si="19"/>
        <v>48000</v>
      </c>
      <c r="AW13" s="9">
        <v>40000</v>
      </c>
      <c r="AX13" s="9">
        <f t="shared" si="20"/>
        <v>8000</v>
      </c>
      <c r="AY13" s="10">
        <f t="shared" si="21"/>
        <v>48000</v>
      </c>
      <c r="AZ13" s="24">
        <f t="shared" si="35"/>
        <v>40000</v>
      </c>
    </row>
    <row r="14" spans="1:52" x14ac:dyDescent="0.3">
      <c r="A14" s="11">
        <v>9</v>
      </c>
      <c r="B14" s="11" t="s">
        <v>35</v>
      </c>
      <c r="C14" s="19" t="s">
        <v>22</v>
      </c>
      <c r="D14" s="13">
        <v>1</v>
      </c>
      <c r="E14" s="14">
        <f t="shared" si="22"/>
        <v>95000</v>
      </c>
      <c r="F14" s="15">
        <v>95000</v>
      </c>
      <c r="G14" s="20">
        <f t="shared" si="40"/>
        <v>53995</v>
      </c>
      <c r="H14" s="21">
        <f t="shared" si="41"/>
        <v>64794</v>
      </c>
      <c r="I14" s="21">
        <v>53995</v>
      </c>
      <c r="J14" s="21">
        <f t="shared" si="42"/>
        <v>10799</v>
      </c>
      <c r="K14" s="22">
        <f t="shared" si="43"/>
        <v>64794</v>
      </c>
      <c r="L14" s="23">
        <f t="shared" si="44"/>
        <v>0</v>
      </c>
      <c r="M14" s="21">
        <f t="shared" si="45"/>
        <v>0</v>
      </c>
      <c r="N14" s="21"/>
      <c r="O14" s="21">
        <f t="shared" si="46"/>
        <v>0</v>
      </c>
      <c r="P14" s="22">
        <f t="shared" si="47"/>
        <v>0</v>
      </c>
      <c r="Q14" s="23">
        <f t="shared" si="36"/>
        <v>75000</v>
      </c>
      <c r="R14" s="21">
        <f t="shared" si="37"/>
        <v>90000</v>
      </c>
      <c r="S14" s="21">
        <v>75000</v>
      </c>
      <c r="T14" s="21">
        <f t="shared" si="6"/>
        <v>15000</v>
      </c>
      <c r="U14" s="22">
        <f t="shared" si="7"/>
        <v>90000</v>
      </c>
      <c r="V14" s="23">
        <f t="shared" si="25"/>
        <v>43000</v>
      </c>
      <c r="W14" s="21">
        <f t="shared" si="26"/>
        <v>51600</v>
      </c>
      <c r="X14" s="21">
        <v>43000</v>
      </c>
      <c r="Y14" s="21">
        <f t="shared" si="8"/>
        <v>8600</v>
      </c>
      <c r="Z14" s="22">
        <f t="shared" si="9"/>
        <v>51600</v>
      </c>
      <c r="AA14" s="23">
        <f t="shared" si="27"/>
        <v>50000</v>
      </c>
      <c r="AB14" s="21">
        <f t="shared" si="28"/>
        <v>60000</v>
      </c>
      <c r="AC14" s="21">
        <v>50000</v>
      </c>
      <c r="AD14" s="21">
        <f t="shared" si="10"/>
        <v>10000</v>
      </c>
      <c r="AE14" s="22">
        <f t="shared" si="11"/>
        <v>60000</v>
      </c>
      <c r="AF14" s="23">
        <f t="shared" si="29"/>
        <v>0</v>
      </c>
      <c r="AG14" s="21">
        <f t="shared" si="30"/>
        <v>0</v>
      </c>
      <c r="AH14" s="21"/>
      <c r="AI14" s="21">
        <f t="shared" si="12"/>
        <v>0</v>
      </c>
      <c r="AJ14" s="22">
        <f t="shared" si="13"/>
        <v>0</v>
      </c>
      <c r="AK14" s="23">
        <f t="shared" si="31"/>
        <v>0</v>
      </c>
      <c r="AL14" s="21">
        <f t="shared" si="32"/>
        <v>0</v>
      </c>
      <c r="AM14" s="21"/>
      <c r="AN14" s="21">
        <f t="shared" si="14"/>
        <v>0</v>
      </c>
      <c r="AO14" s="22">
        <f t="shared" si="15"/>
        <v>0</v>
      </c>
      <c r="AP14" s="23">
        <f t="shared" si="33"/>
        <v>54166.67</v>
      </c>
      <c r="AQ14" s="21">
        <f t="shared" si="34"/>
        <v>65000.004000000001</v>
      </c>
      <c r="AR14" s="21">
        <v>54166.67</v>
      </c>
      <c r="AS14" s="21">
        <f t="shared" si="16"/>
        <v>10833.334000000001</v>
      </c>
      <c r="AT14" s="22">
        <f t="shared" si="17"/>
        <v>65000.004000000001</v>
      </c>
      <c r="AU14" s="8">
        <f t="shared" si="18"/>
        <v>40000</v>
      </c>
      <c r="AV14" s="9">
        <f t="shared" si="19"/>
        <v>48000</v>
      </c>
      <c r="AW14" s="9">
        <v>40000</v>
      </c>
      <c r="AX14" s="9">
        <f t="shared" si="20"/>
        <v>8000</v>
      </c>
      <c r="AY14" s="10">
        <f t="shared" si="21"/>
        <v>48000</v>
      </c>
      <c r="AZ14" s="24">
        <f t="shared" si="35"/>
        <v>40000</v>
      </c>
    </row>
    <row r="15" spans="1:52" x14ac:dyDescent="0.3">
      <c r="A15" s="11">
        <v>10</v>
      </c>
      <c r="B15" s="11" t="s">
        <v>37</v>
      </c>
      <c r="C15" s="19" t="s">
        <v>23</v>
      </c>
      <c r="D15" s="13">
        <v>2</v>
      </c>
      <c r="E15" s="14">
        <f t="shared" si="22"/>
        <v>34000</v>
      </c>
      <c r="F15" s="15">
        <v>68000</v>
      </c>
      <c r="G15" s="20">
        <f t="shared" si="40"/>
        <v>16950</v>
      </c>
      <c r="H15" s="21">
        <f t="shared" si="41"/>
        <v>20340</v>
      </c>
      <c r="I15" s="21">
        <v>33900</v>
      </c>
      <c r="J15" s="21">
        <f t="shared" si="42"/>
        <v>6780</v>
      </c>
      <c r="K15" s="22">
        <f t="shared" si="43"/>
        <v>40680</v>
      </c>
      <c r="L15" s="23">
        <f t="shared" si="44"/>
        <v>0</v>
      </c>
      <c r="M15" s="21">
        <f t="shared" si="45"/>
        <v>0</v>
      </c>
      <c r="N15" s="21"/>
      <c r="O15" s="21">
        <f t="shared" si="46"/>
        <v>0</v>
      </c>
      <c r="P15" s="22">
        <f t="shared" si="47"/>
        <v>0</v>
      </c>
      <c r="Q15" s="23">
        <f t="shared" si="36"/>
        <v>27500</v>
      </c>
      <c r="R15" s="21">
        <f t="shared" si="37"/>
        <v>33000</v>
      </c>
      <c r="S15" s="21">
        <v>55000</v>
      </c>
      <c r="T15" s="21">
        <f t="shared" si="6"/>
        <v>11000</v>
      </c>
      <c r="U15" s="22">
        <f t="shared" si="7"/>
        <v>66000</v>
      </c>
      <c r="V15" s="23">
        <f t="shared" si="25"/>
        <v>15500</v>
      </c>
      <c r="W15" s="21">
        <f t="shared" si="26"/>
        <v>18600</v>
      </c>
      <c r="X15" s="21">
        <v>31000</v>
      </c>
      <c r="Y15" s="21">
        <f t="shared" si="8"/>
        <v>6200</v>
      </c>
      <c r="Z15" s="22">
        <f t="shared" si="9"/>
        <v>37200</v>
      </c>
      <c r="AA15" s="23">
        <f t="shared" si="27"/>
        <v>25000</v>
      </c>
      <c r="AB15" s="21">
        <f t="shared" si="28"/>
        <v>30000</v>
      </c>
      <c r="AC15" s="21">
        <v>50000</v>
      </c>
      <c r="AD15" s="21">
        <f t="shared" si="10"/>
        <v>10000</v>
      </c>
      <c r="AE15" s="22">
        <f t="shared" si="11"/>
        <v>60000</v>
      </c>
      <c r="AF15" s="23">
        <f t="shared" si="29"/>
        <v>0</v>
      </c>
      <c r="AG15" s="21">
        <f t="shared" si="30"/>
        <v>0</v>
      </c>
      <c r="AH15" s="21"/>
      <c r="AI15" s="21">
        <f t="shared" si="12"/>
        <v>0</v>
      </c>
      <c r="AJ15" s="22">
        <f t="shared" si="13"/>
        <v>0</v>
      </c>
      <c r="AK15" s="23">
        <f t="shared" si="31"/>
        <v>0</v>
      </c>
      <c r="AL15" s="21">
        <f t="shared" si="32"/>
        <v>0</v>
      </c>
      <c r="AM15" s="21"/>
      <c r="AN15" s="21">
        <f t="shared" si="14"/>
        <v>0</v>
      </c>
      <c r="AO15" s="22">
        <f t="shared" si="15"/>
        <v>0</v>
      </c>
      <c r="AP15" s="23">
        <f t="shared" si="33"/>
        <v>20833.334999999999</v>
      </c>
      <c r="AQ15" s="21">
        <f t="shared" si="34"/>
        <v>25000.002</v>
      </c>
      <c r="AR15" s="21">
        <v>41666.67</v>
      </c>
      <c r="AS15" s="21">
        <f t="shared" si="16"/>
        <v>8333.3340000000007</v>
      </c>
      <c r="AT15" s="22">
        <f t="shared" si="17"/>
        <v>50000.004000000001</v>
      </c>
      <c r="AU15" s="8">
        <f t="shared" si="18"/>
        <v>14950</v>
      </c>
      <c r="AV15" s="9">
        <f t="shared" si="19"/>
        <v>17940</v>
      </c>
      <c r="AW15" s="9">
        <v>29900</v>
      </c>
      <c r="AX15" s="9">
        <f t="shared" si="20"/>
        <v>5980</v>
      </c>
      <c r="AY15" s="10">
        <f t="shared" si="21"/>
        <v>35880</v>
      </c>
      <c r="AZ15" s="24">
        <f t="shared" si="35"/>
        <v>29900</v>
      </c>
    </row>
    <row r="16" spans="1:52" x14ac:dyDescent="0.3">
      <c r="A16" s="11">
        <v>11</v>
      </c>
      <c r="B16" s="11" t="s">
        <v>38</v>
      </c>
      <c r="C16" s="19" t="s">
        <v>24</v>
      </c>
      <c r="D16" s="13">
        <v>1</v>
      </c>
      <c r="E16" s="14">
        <f t="shared" si="22"/>
        <v>15000</v>
      </c>
      <c r="F16" s="15">
        <v>15000</v>
      </c>
      <c r="G16" s="16">
        <f t="shared" si="40"/>
        <v>8165</v>
      </c>
      <c r="H16" s="9">
        <f t="shared" si="41"/>
        <v>9798</v>
      </c>
      <c r="I16" s="9">
        <v>8165</v>
      </c>
      <c r="J16" s="9">
        <f t="shared" si="42"/>
        <v>1633</v>
      </c>
      <c r="K16" s="10">
        <f t="shared" si="43"/>
        <v>9798</v>
      </c>
      <c r="L16" s="23">
        <f t="shared" si="44"/>
        <v>0</v>
      </c>
      <c r="M16" s="21">
        <f t="shared" si="45"/>
        <v>0</v>
      </c>
      <c r="N16" s="21"/>
      <c r="O16" s="21">
        <f t="shared" si="46"/>
        <v>0</v>
      </c>
      <c r="P16" s="22">
        <f t="shared" si="47"/>
        <v>0</v>
      </c>
      <c r="Q16" s="23">
        <f t="shared" si="36"/>
        <v>0</v>
      </c>
      <c r="R16" s="21">
        <f t="shared" si="37"/>
        <v>0</v>
      </c>
      <c r="S16" s="21"/>
      <c r="T16" s="21">
        <f t="shared" si="6"/>
        <v>0</v>
      </c>
      <c r="U16" s="22">
        <f t="shared" si="7"/>
        <v>0</v>
      </c>
      <c r="V16" s="23">
        <f t="shared" si="25"/>
        <v>9000</v>
      </c>
      <c r="W16" s="21">
        <f t="shared" si="26"/>
        <v>10800</v>
      </c>
      <c r="X16" s="21">
        <v>9000</v>
      </c>
      <c r="Y16" s="21">
        <f t="shared" si="8"/>
        <v>1800</v>
      </c>
      <c r="Z16" s="22">
        <f t="shared" si="9"/>
        <v>10800</v>
      </c>
      <c r="AA16" s="23">
        <f t="shared" si="27"/>
        <v>12500</v>
      </c>
      <c r="AB16" s="21">
        <f t="shared" si="28"/>
        <v>15000</v>
      </c>
      <c r="AC16" s="21">
        <v>12500</v>
      </c>
      <c r="AD16" s="21">
        <f t="shared" si="10"/>
        <v>2500</v>
      </c>
      <c r="AE16" s="22">
        <f t="shared" si="11"/>
        <v>15000</v>
      </c>
      <c r="AF16" s="23">
        <f t="shared" si="29"/>
        <v>0</v>
      </c>
      <c r="AG16" s="21">
        <f t="shared" si="30"/>
        <v>0</v>
      </c>
      <c r="AH16" s="21"/>
      <c r="AI16" s="21">
        <f t="shared" si="12"/>
        <v>0</v>
      </c>
      <c r="AJ16" s="22">
        <f t="shared" si="13"/>
        <v>0</v>
      </c>
      <c r="AK16" s="23">
        <f t="shared" si="31"/>
        <v>0</v>
      </c>
      <c r="AL16" s="21">
        <f t="shared" si="32"/>
        <v>0</v>
      </c>
      <c r="AM16" s="21"/>
      <c r="AN16" s="21">
        <f t="shared" si="14"/>
        <v>0</v>
      </c>
      <c r="AO16" s="22">
        <f t="shared" si="15"/>
        <v>0</v>
      </c>
      <c r="AP16" s="23">
        <f t="shared" si="33"/>
        <v>10000</v>
      </c>
      <c r="AQ16" s="21">
        <f t="shared" si="34"/>
        <v>12000</v>
      </c>
      <c r="AR16" s="21">
        <v>10000</v>
      </c>
      <c r="AS16" s="21">
        <f t="shared" si="16"/>
        <v>2000</v>
      </c>
      <c r="AT16" s="22">
        <f t="shared" si="17"/>
        <v>12000</v>
      </c>
      <c r="AU16" s="23">
        <f t="shared" si="18"/>
        <v>10800</v>
      </c>
      <c r="AV16" s="21">
        <f t="shared" si="19"/>
        <v>12960</v>
      </c>
      <c r="AW16" s="21">
        <v>10800</v>
      </c>
      <c r="AX16" s="21">
        <f t="shared" si="20"/>
        <v>2160</v>
      </c>
      <c r="AY16" s="22">
        <f t="shared" si="21"/>
        <v>12960</v>
      </c>
      <c r="AZ16" s="24">
        <f t="shared" si="35"/>
        <v>8165</v>
      </c>
    </row>
    <row r="17" spans="1:52" x14ac:dyDescent="0.3">
      <c r="A17" s="11">
        <v>12</v>
      </c>
      <c r="B17" s="11" t="s">
        <v>38</v>
      </c>
      <c r="C17" s="19" t="s">
        <v>25</v>
      </c>
      <c r="D17" s="13">
        <v>2</v>
      </c>
      <c r="E17" s="14">
        <f t="shared" si="22"/>
        <v>18000</v>
      </c>
      <c r="F17" s="15">
        <v>36000</v>
      </c>
      <c r="G17" s="20">
        <f t="shared" si="40"/>
        <v>10285</v>
      </c>
      <c r="H17" s="21">
        <f t="shared" si="41"/>
        <v>12342</v>
      </c>
      <c r="I17" s="21">
        <v>20570</v>
      </c>
      <c r="J17" s="21">
        <f t="shared" si="42"/>
        <v>4114</v>
      </c>
      <c r="K17" s="22">
        <f t="shared" si="43"/>
        <v>24684</v>
      </c>
      <c r="L17" s="23">
        <f t="shared" si="44"/>
        <v>0</v>
      </c>
      <c r="M17" s="21">
        <f t="shared" si="45"/>
        <v>0</v>
      </c>
      <c r="N17" s="21"/>
      <c r="O17" s="21">
        <f t="shared" si="46"/>
        <v>0</v>
      </c>
      <c r="P17" s="22">
        <f t="shared" si="47"/>
        <v>0</v>
      </c>
      <c r="Q17" s="23">
        <f t="shared" si="36"/>
        <v>0</v>
      </c>
      <c r="R17" s="21">
        <f t="shared" si="37"/>
        <v>0</v>
      </c>
      <c r="S17" s="21"/>
      <c r="T17" s="21">
        <f t="shared" si="6"/>
        <v>0</v>
      </c>
      <c r="U17" s="22">
        <f t="shared" si="7"/>
        <v>0</v>
      </c>
      <c r="V17" s="8">
        <f t="shared" si="25"/>
        <v>8500</v>
      </c>
      <c r="W17" s="9">
        <f t="shared" si="26"/>
        <v>10200</v>
      </c>
      <c r="X17" s="9">
        <v>17000</v>
      </c>
      <c r="Y17" s="9">
        <f t="shared" si="8"/>
        <v>3400</v>
      </c>
      <c r="Z17" s="10">
        <f t="shared" si="9"/>
        <v>20400</v>
      </c>
      <c r="AA17" s="23">
        <f t="shared" si="27"/>
        <v>14575</v>
      </c>
      <c r="AB17" s="21">
        <f t="shared" si="28"/>
        <v>17490</v>
      </c>
      <c r="AC17" s="21">
        <v>29150</v>
      </c>
      <c r="AD17" s="21">
        <f t="shared" si="10"/>
        <v>5830</v>
      </c>
      <c r="AE17" s="22">
        <f t="shared" si="11"/>
        <v>34980</v>
      </c>
      <c r="AF17" s="23">
        <f t="shared" si="29"/>
        <v>0</v>
      </c>
      <c r="AG17" s="21">
        <f t="shared" si="30"/>
        <v>0</v>
      </c>
      <c r="AH17" s="21"/>
      <c r="AI17" s="21">
        <f t="shared" si="12"/>
        <v>0</v>
      </c>
      <c r="AJ17" s="22">
        <f t="shared" si="13"/>
        <v>0</v>
      </c>
      <c r="AK17" s="23">
        <f t="shared" si="31"/>
        <v>0</v>
      </c>
      <c r="AL17" s="21">
        <f t="shared" si="32"/>
        <v>0</v>
      </c>
      <c r="AM17" s="21"/>
      <c r="AN17" s="21">
        <f t="shared" si="14"/>
        <v>0</v>
      </c>
      <c r="AO17" s="22">
        <f t="shared" si="15"/>
        <v>0</v>
      </c>
      <c r="AP17" s="23">
        <f t="shared" si="33"/>
        <v>12500</v>
      </c>
      <c r="AQ17" s="21">
        <f t="shared" si="34"/>
        <v>15000</v>
      </c>
      <c r="AR17" s="21">
        <v>25000</v>
      </c>
      <c r="AS17" s="21">
        <f t="shared" si="16"/>
        <v>5000</v>
      </c>
      <c r="AT17" s="22">
        <f t="shared" si="17"/>
        <v>30000</v>
      </c>
      <c r="AU17" s="23">
        <f t="shared" si="18"/>
        <v>12500</v>
      </c>
      <c r="AV17" s="21">
        <f t="shared" si="19"/>
        <v>15000</v>
      </c>
      <c r="AW17" s="21">
        <v>25000</v>
      </c>
      <c r="AX17" s="21">
        <f t="shared" si="20"/>
        <v>5000</v>
      </c>
      <c r="AY17" s="22">
        <f t="shared" si="21"/>
        <v>30000</v>
      </c>
      <c r="AZ17" s="24">
        <f t="shared" si="35"/>
        <v>17000</v>
      </c>
    </row>
    <row r="18" spans="1:52" x14ac:dyDescent="0.3">
      <c r="A18" s="11">
        <v>13</v>
      </c>
      <c r="B18" s="11" t="s">
        <v>35</v>
      </c>
      <c r="C18" s="19" t="s">
        <v>26</v>
      </c>
      <c r="D18" s="13">
        <v>6</v>
      </c>
      <c r="E18" s="14">
        <f t="shared" si="22"/>
        <v>90000</v>
      </c>
      <c r="F18" s="15">
        <v>540000</v>
      </c>
      <c r="G18" s="16">
        <f t="shared" si="40"/>
        <v>23790</v>
      </c>
      <c r="H18" s="9">
        <f t="shared" si="41"/>
        <v>28548</v>
      </c>
      <c r="I18" s="9">
        <v>142740</v>
      </c>
      <c r="J18" s="9">
        <f t="shared" si="42"/>
        <v>28548</v>
      </c>
      <c r="K18" s="10">
        <f t="shared" si="43"/>
        <v>171288</v>
      </c>
      <c r="L18" s="23">
        <f t="shared" si="44"/>
        <v>0</v>
      </c>
      <c r="M18" s="21">
        <f t="shared" si="45"/>
        <v>0</v>
      </c>
      <c r="N18" s="21"/>
      <c r="O18" s="21">
        <f t="shared" si="46"/>
        <v>0</v>
      </c>
      <c r="P18" s="22">
        <f t="shared" si="47"/>
        <v>0</v>
      </c>
      <c r="Q18" s="23">
        <f t="shared" si="36"/>
        <v>0</v>
      </c>
      <c r="R18" s="21">
        <f t="shared" si="37"/>
        <v>0</v>
      </c>
      <c r="S18" s="21"/>
      <c r="T18" s="21">
        <f t="shared" si="6"/>
        <v>0</v>
      </c>
      <c r="U18" s="22">
        <f t="shared" si="7"/>
        <v>0</v>
      </c>
      <c r="V18" s="23">
        <f t="shared" si="25"/>
        <v>49500</v>
      </c>
      <c r="W18" s="21">
        <f t="shared" si="26"/>
        <v>59400</v>
      </c>
      <c r="X18" s="21">
        <v>297000</v>
      </c>
      <c r="Y18" s="21">
        <f t="shared" si="8"/>
        <v>59400</v>
      </c>
      <c r="Z18" s="22">
        <f t="shared" si="9"/>
        <v>356400</v>
      </c>
      <c r="AA18" s="23">
        <f t="shared" si="27"/>
        <v>0</v>
      </c>
      <c r="AB18" s="21">
        <f t="shared" si="28"/>
        <v>0</v>
      </c>
      <c r="AC18" s="21"/>
      <c r="AD18" s="21">
        <f t="shared" si="10"/>
        <v>0</v>
      </c>
      <c r="AE18" s="22">
        <f t="shared" si="11"/>
        <v>0</v>
      </c>
      <c r="AF18" s="23">
        <f t="shared" si="29"/>
        <v>0</v>
      </c>
      <c r="AG18" s="21">
        <f t="shared" si="30"/>
        <v>0</v>
      </c>
      <c r="AH18" s="21"/>
      <c r="AI18" s="21">
        <f t="shared" si="12"/>
        <v>0</v>
      </c>
      <c r="AJ18" s="22">
        <f t="shared" si="13"/>
        <v>0</v>
      </c>
      <c r="AK18" s="23">
        <f t="shared" si="31"/>
        <v>0</v>
      </c>
      <c r="AL18" s="21">
        <f t="shared" si="32"/>
        <v>0</v>
      </c>
      <c r="AM18" s="21"/>
      <c r="AN18" s="21">
        <f t="shared" si="14"/>
        <v>0</v>
      </c>
      <c r="AO18" s="22">
        <f t="shared" si="15"/>
        <v>0</v>
      </c>
      <c r="AP18" s="23">
        <f t="shared" si="33"/>
        <v>54166.666666666664</v>
      </c>
      <c r="AQ18" s="21">
        <f t="shared" si="34"/>
        <v>65000</v>
      </c>
      <c r="AR18" s="21">
        <v>325000</v>
      </c>
      <c r="AS18" s="21">
        <f t="shared" si="16"/>
        <v>65000</v>
      </c>
      <c r="AT18" s="22">
        <f t="shared" si="17"/>
        <v>390000</v>
      </c>
      <c r="AU18" s="23">
        <f t="shared" si="18"/>
        <v>45583.333333333336</v>
      </c>
      <c r="AV18" s="21">
        <f t="shared" si="19"/>
        <v>54700</v>
      </c>
      <c r="AW18" s="21">
        <v>273500</v>
      </c>
      <c r="AX18" s="21">
        <f t="shared" si="20"/>
        <v>54700</v>
      </c>
      <c r="AY18" s="22">
        <f t="shared" si="21"/>
        <v>328200</v>
      </c>
      <c r="AZ18" s="24">
        <f t="shared" si="35"/>
        <v>142740</v>
      </c>
    </row>
    <row r="19" spans="1:52" x14ac:dyDescent="0.3">
      <c r="A19" s="11">
        <v>14</v>
      </c>
      <c r="B19" s="11" t="s">
        <v>39</v>
      </c>
      <c r="C19" s="19" t="s">
        <v>27</v>
      </c>
      <c r="D19" s="13">
        <v>110</v>
      </c>
      <c r="E19" s="14">
        <f t="shared" si="22"/>
        <v>4500</v>
      </c>
      <c r="F19" s="15">
        <v>495000</v>
      </c>
      <c r="G19" s="20">
        <f t="shared" si="40"/>
        <v>2665</v>
      </c>
      <c r="H19" s="21">
        <f t="shared" si="41"/>
        <v>3198</v>
      </c>
      <c r="I19" s="21">
        <v>293150</v>
      </c>
      <c r="J19" s="21">
        <f t="shared" si="42"/>
        <v>58630</v>
      </c>
      <c r="K19" s="22">
        <f t="shared" si="43"/>
        <v>351780</v>
      </c>
      <c r="L19" s="23">
        <f t="shared" si="44"/>
        <v>0</v>
      </c>
      <c r="M19" s="21">
        <f t="shared" si="45"/>
        <v>0</v>
      </c>
      <c r="N19" s="21"/>
      <c r="O19" s="21">
        <f t="shared" si="46"/>
        <v>0</v>
      </c>
      <c r="P19" s="22">
        <f t="shared" si="47"/>
        <v>0</v>
      </c>
      <c r="Q19" s="23">
        <f t="shared" si="36"/>
        <v>0</v>
      </c>
      <c r="R19" s="21">
        <f t="shared" si="37"/>
        <v>0</v>
      </c>
      <c r="S19" s="21"/>
      <c r="T19" s="21">
        <f t="shared" si="6"/>
        <v>0</v>
      </c>
      <c r="U19" s="22">
        <f t="shared" si="7"/>
        <v>0</v>
      </c>
      <c r="V19" s="8">
        <f t="shared" si="25"/>
        <v>2118.181818181818</v>
      </c>
      <c r="W19" s="9">
        <f t="shared" si="26"/>
        <v>2541.818181818182</v>
      </c>
      <c r="X19" s="9">
        <v>233000</v>
      </c>
      <c r="Y19" s="9">
        <f t="shared" si="8"/>
        <v>46600</v>
      </c>
      <c r="Z19" s="10">
        <f t="shared" si="9"/>
        <v>279600</v>
      </c>
      <c r="AA19" s="23">
        <f t="shared" si="27"/>
        <v>3331.818181818182</v>
      </c>
      <c r="AB19" s="21">
        <f t="shared" si="28"/>
        <v>3998.181818181818</v>
      </c>
      <c r="AC19" s="21">
        <v>366500</v>
      </c>
      <c r="AD19" s="21">
        <f t="shared" si="10"/>
        <v>73300</v>
      </c>
      <c r="AE19" s="22">
        <f t="shared" si="11"/>
        <v>439800</v>
      </c>
      <c r="AF19" s="23">
        <f t="shared" si="29"/>
        <v>0</v>
      </c>
      <c r="AG19" s="21">
        <f t="shared" si="30"/>
        <v>0</v>
      </c>
      <c r="AH19" s="21"/>
      <c r="AI19" s="21">
        <f t="shared" si="12"/>
        <v>0</v>
      </c>
      <c r="AJ19" s="22">
        <f t="shared" si="13"/>
        <v>0</v>
      </c>
      <c r="AK19" s="23">
        <f t="shared" si="31"/>
        <v>0</v>
      </c>
      <c r="AL19" s="21">
        <f t="shared" si="32"/>
        <v>0</v>
      </c>
      <c r="AM19" s="21"/>
      <c r="AN19" s="21">
        <f t="shared" si="14"/>
        <v>0</v>
      </c>
      <c r="AO19" s="22">
        <f t="shared" si="15"/>
        <v>0</v>
      </c>
      <c r="AP19" s="23">
        <f t="shared" si="33"/>
        <v>2750</v>
      </c>
      <c r="AQ19" s="21">
        <f t="shared" si="34"/>
        <v>3300</v>
      </c>
      <c r="AR19" s="21">
        <v>302500</v>
      </c>
      <c r="AS19" s="21">
        <f t="shared" si="16"/>
        <v>60500</v>
      </c>
      <c r="AT19" s="22">
        <f t="shared" si="17"/>
        <v>363000</v>
      </c>
      <c r="AU19" s="23">
        <f t="shared" si="18"/>
        <v>3750</v>
      </c>
      <c r="AV19" s="21">
        <f t="shared" si="19"/>
        <v>4500</v>
      </c>
      <c r="AW19" s="21">
        <v>412500</v>
      </c>
      <c r="AX19" s="21">
        <f t="shared" si="20"/>
        <v>82500</v>
      </c>
      <c r="AY19" s="22">
        <f t="shared" si="21"/>
        <v>495000</v>
      </c>
      <c r="AZ19" s="24">
        <f t="shared" si="35"/>
        <v>233000</v>
      </c>
    </row>
    <row r="20" spans="1:52" x14ac:dyDescent="0.3">
      <c r="A20" s="11">
        <v>15</v>
      </c>
      <c r="B20" s="11" t="s">
        <v>40</v>
      </c>
      <c r="C20" s="19" t="s">
        <v>28</v>
      </c>
      <c r="D20" s="13">
        <v>3</v>
      </c>
      <c r="E20" s="14">
        <f t="shared" si="22"/>
        <v>60000</v>
      </c>
      <c r="F20" s="15">
        <v>180000</v>
      </c>
      <c r="G20" s="20">
        <f t="shared" si="40"/>
        <v>0</v>
      </c>
      <c r="H20" s="21">
        <f t="shared" si="41"/>
        <v>0</v>
      </c>
      <c r="I20" s="21"/>
      <c r="J20" s="21">
        <f t="shared" si="42"/>
        <v>0</v>
      </c>
      <c r="K20" s="22">
        <f t="shared" si="43"/>
        <v>0</v>
      </c>
      <c r="L20" s="23">
        <f t="shared" si="44"/>
        <v>98000</v>
      </c>
      <c r="M20" s="21">
        <f t="shared" si="45"/>
        <v>117600</v>
      </c>
      <c r="N20" s="21">
        <v>294000</v>
      </c>
      <c r="O20" s="21">
        <f t="shared" si="46"/>
        <v>58800</v>
      </c>
      <c r="P20" s="22">
        <f t="shared" si="47"/>
        <v>352800</v>
      </c>
      <c r="Q20" s="23">
        <f t="shared" ref="Q20:Q26" si="48">+S20/D20</f>
        <v>0</v>
      </c>
      <c r="R20" s="21">
        <f t="shared" ref="R20:R26" si="49">+U20/D20</f>
        <v>0</v>
      </c>
      <c r="S20" s="21"/>
      <c r="T20" s="21">
        <f t="shared" ref="T20:T26" si="50">+S20*0.2</f>
        <v>0</v>
      </c>
      <c r="U20" s="22">
        <f t="shared" ref="U20:U26" si="51">+T20+S20</f>
        <v>0</v>
      </c>
      <c r="V20" s="23"/>
      <c r="W20" s="21"/>
      <c r="X20" s="21"/>
      <c r="Y20" s="21"/>
      <c r="Z20" s="22"/>
      <c r="AA20" s="8">
        <f t="shared" ref="AA20:AA26" si="52">+AC20/D20</f>
        <v>45000</v>
      </c>
      <c r="AB20" s="9">
        <f t="shared" ref="AB20:AB26" si="53">+AE20/D20</f>
        <v>54000</v>
      </c>
      <c r="AC20" s="9">
        <v>135000</v>
      </c>
      <c r="AD20" s="9">
        <f t="shared" ref="AD20:AD26" si="54">+AC20*0.2</f>
        <v>27000</v>
      </c>
      <c r="AE20" s="10">
        <f t="shared" ref="AE20:AE26" si="55">+AD20+AC20</f>
        <v>162000</v>
      </c>
      <c r="AF20" s="23">
        <f t="shared" si="29"/>
        <v>0</v>
      </c>
      <c r="AG20" s="21">
        <f t="shared" si="30"/>
        <v>0</v>
      </c>
      <c r="AH20" s="21"/>
      <c r="AI20" s="21">
        <f t="shared" ref="AI20:AI24" si="56">+AH20*0.2</f>
        <v>0</v>
      </c>
      <c r="AJ20" s="22">
        <f t="shared" ref="AJ20:AJ26" si="57">+AI20+AH20</f>
        <v>0</v>
      </c>
      <c r="AK20" s="23">
        <f>+AM20/D20</f>
        <v>0</v>
      </c>
      <c r="AL20" s="21">
        <f>+AO20/D20</f>
        <v>0</v>
      </c>
      <c r="AM20" s="21"/>
      <c r="AN20" s="21">
        <f t="shared" ref="AN20:AN26" si="58">+AM20*0.2</f>
        <v>0</v>
      </c>
      <c r="AO20" s="22">
        <f t="shared" ref="AO20:AO26" si="59">+AN20+AM20</f>
        <v>0</v>
      </c>
      <c r="AP20" s="23">
        <f>+AR20/D20</f>
        <v>0</v>
      </c>
      <c r="AQ20" s="21">
        <f>+AT20/D20</f>
        <v>0</v>
      </c>
      <c r="AR20" s="21"/>
      <c r="AS20" s="21">
        <f t="shared" si="16"/>
        <v>0</v>
      </c>
      <c r="AT20" s="22">
        <f t="shared" si="17"/>
        <v>0</v>
      </c>
      <c r="AU20" s="23"/>
      <c r="AV20" s="21"/>
      <c r="AW20" s="21"/>
      <c r="AX20" s="21"/>
      <c r="AY20" s="22"/>
      <c r="AZ20" s="24">
        <f>+MIN(I20,N20,AW20,AR20,AM20,AH20,AC20,X20,S20)</f>
        <v>135000</v>
      </c>
    </row>
    <row r="21" spans="1:52" x14ac:dyDescent="0.3">
      <c r="A21" s="11">
        <v>16</v>
      </c>
      <c r="B21" s="11">
        <v>39132210</v>
      </c>
      <c r="C21" s="19" t="s">
        <v>29</v>
      </c>
      <c r="D21" s="13">
        <v>3</v>
      </c>
      <c r="E21" s="14">
        <f t="shared" si="22"/>
        <v>250000</v>
      </c>
      <c r="F21" s="15">
        <v>750000</v>
      </c>
      <c r="G21" s="20">
        <f t="shared" si="40"/>
        <v>196565</v>
      </c>
      <c r="H21" s="21">
        <f t="shared" si="41"/>
        <v>235878</v>
      </c>
      <c r="I21" s="21">
        <v>589695</v>
      </c>
      <c r="J21" s="21">
        <f t="shared" si="42"/>
        <v>117939</v>
      </c>
      <c r="K21" s="22">
        <f t="shared" si="43"/>
        <v>707634</v>
      </c>
      <c r="L21" s="23">
        <f t="shared" si="44"/>
        <v>0</v>
      </c>
      <c r="M21" s="21">
        <f t="shared" si="45"/>
        <v>0</v>
      </c>
      <c r="N21" s="21"/>
      <c r="O21" s="21">
        <f t="shared" si="46"/>
        <v>0</v>
      </c>
      <c r="P21" s="22">
        <f t="shared" si="47"/>
        <v>0</v>
      </c>
      <c r="Q21" s="23">
        <f t="shared" si="48"/>
        <v>0</v>
      </c>
      <c r="R21" s="21">
        <f t="shared" si="49"/>
        <v>0</v>
      </c>
      <c r="S21" s="21"/>
      <c r="T21" s="21">
        <f t="shared" si="50"/>
        <v>0</v>
      </c>
      <c r="U21" s="22">
        <f t="shared" si="51"/>
        <v>0</v>
      </c>
      <c r="V21" s="23"/>
      <c r="W21" s="21"/>
      <c r="X21" s="21"/>
      <c r="Y21" s="21"/>
      <c r="Z21" s="22"/>
      <c r="AA21" s="23">
        <f t="shared" si="52"/>
        <v>0</v>
      </c>
      <c r="AB21" s="21">
        <f t="shared" si="53"/>
        <v>0</v>
      </c>
      <c r="AC21" s="21"/>
      <c r="AD21" s="21">
        <f t="shared" si="54"/>
        <v>0</v>
      </c>
      <c r="AE21" s="22">
        <f t="shared" si="55"/>
        <v>0</v>
      </c>
      <c r="AF21" s="23">
        <f t="shared" si="29"/>
        <v>0</v>
      </c>
      <c r="AG21" s="21">
        <f t="shared" si="30"/>
        <v>0</v>
      </c>
      <c r="AH21" s="21"/>
      <c r="AI21" s="21">
        <f t="shared" si="56"/>
        <v>0</v>
      </c>
      <c r="AJ21" s="22">
        <f t="shared" si="57"/>
        <v>0</v>
      </c>
      <c r="AK21" s="23">
        <f t="shared" ref="AK21:AK26" si="60">+AM21/D21</f>
        <v>0</v>
      </c>
      <c r="AL21" s="21">
        <f t="shared" ref="AL21:AL26" si="61">+AO21/D21</f>
        <v>0</v>
      </c>
      <c r="AM21" s="21"/>
      <c r="AN21" s="21">
        <f t="shared" si="58"/>
        <v>0</v>
      </c>
      <c r="AO21" s="22">
        <f t="shared" si="59"/>
        <v>0</v>
      </c>
      <c r="AP21" s="8">
        <f t="shared" ref="AP21:AP26" si="62">+AR21/D21</f>
        <v>158333.33333333334</v>
      </c>
      <c r="AQ21" s="9">
        <f t="shared" ref="AQ21:AQ26" si="63">+AT21/D21</f>
        <v>190000</v>
      </c>
      <c r="AR21" s="9">
        <v>475000</v>
      </c>
      <c r="AS21" s="9">
        <f t="shared" si="16"/>
        <v>95000</v>
      </c>
      <c r="AT21" s="10">
        <f t="shared" si="17"/>
        <v>570000</v>
      </c>
      <c r="AU21" s="23"/>
      <c r="AV21" s="21"/>
      <c r="AW21" s="21"/>
      <c r="AX21" s="21"/>
      <c r="AY21" s="22"/>
      <c r="AZ21" s="24">
        <f t="shared" si="35"/>
        <v>475000</v>
      </c>
    </row>
    <row r="22" spans="1:52" x14ac:dyDescent="0.3">
      <c r="A22" s="11">
        <v>17</v>
      </c>
      <c r="B22" s="11" t="s">
        <v>41</v>
      </c>
      <c r="C22" s="19" t="s">
        <v>30</v>
      </c>
      <c r="D22" s="13">
        <v>5</v>
      </c>
      <c r="E22" s="14">
        <f t="shared" si="22"/>
        <v>60000</v>
      </c>
      <c r="F22" s="15">
        <v>300000</v>
      </c>
      <c r="G22" s="20">
        <f t="shared" si="40"/>
        <v>0</v>
      </c>
      <c r="H22" s="21">
        <f t="shared" si="41"/>
        <v>0</v>
      </c>
      <c r="I22" s="21"/>
      <c r="J22" s="21">
        <f t="shared" si="42"/>
        <v>0</v>
      </c>
      <c r="K22" s="22">
        <f t="shared" si="43"/>
        <v>0</v>
      </c>
      <c r="L22" s="23">
        <f t="shared" si="44"/>
        <v>85000</v>
      </c>
      <c r="M22" s="21">
        <v>0</v>
      </c>
      <c r="N22" s="21">
        <v>425000</v>
      </c>
      <c r="O22" s="21">
        <v>0</v>
      </c>
      <c r="P22" s="22">
        <f t="shared" si="47"/>
        <v>425000</v>
      </c>
      <c r="Q22" s="23">
        <f t="shared" si="48"/>
        <v>50000</v>
      </c>
      <c r="R22" s="21">
        <f t="shared" si="49"/>
        <v>60000</v>
      </c>
      <c r="S22" s="21">
        <v>250000</v>
      </c>
      <c r="T22" s="21">
        <f t="shared" si="50"/>
        <v>50000</v>
      </c>
      <c r="U22" s="22">
        <f t="shared" si="51"/>
        <v>300000</v>
      </c>
      <c r="V22" s="23"/>
      <c r="W22" s="21"/>
      <c r="X22" s="21"/>
      <c r="Y22" s="21"/>
      <c r="Z22" s="22"/>
      <c r="AA22" s="23">
        <f t="shared" si="52"/>
        <v>0</v>
      </c>
      <c r="AB22" s="21">
        <f t="shared" si="53"/>
        <v>0</v>
      </c>
      <c r="AC22" s="21"/>
      <c r="AD22" s="21">
        <f t="shared" si="54"/>
        <v>0</v>
      </c>
      <c r="AE22" s="22">
        <f t="shared" si="55"/>
        <v>0</v>
      </c>
      <c r="AF22" s="8">
        <f t="shared" si="29"/>
        <v>46000</v>
      </c>
      <c r="AG22" s="9">
        <v>0</v>
      </c>
      <c r="AH22" s="9">
        <v>230000</v>
      </c>
      <c r="AI22" s="9">
        <v>0</v>
      </c>
      <c r="AJ22" s="22">
        <f t="shared" si="57"/>
        <v>230000</v>
      </c>
      <c r="AK22" s="23">
        <f t="shared" si="60"/>
        <v>50800</v>
      </c>
      <c r="AL22" s="21">
        <v>0</v>
      </c>
      <c r="AM22" s="21">
        <v>254000</v>
      </c>
      <c r="AN22" s="21">
        <v>0</v>
      </c>
      <c r="AO22" s="22">
        <f t="shared" si="59"/>
        <v>254000</v>
      </c>
      <c r="AP22" s="23">
        <f t="shared" si="62"/>
        <v>0</v>
      </c>
      <c r="AQ22" s="21">
        <f t="shared" si="63"/>
        <v>0</v>
      </c>
      <c r="AR22" s="21"/>
      <c r="AS22" s="21">
        <f t="shared" si="16"/>
        <v>0</v>
      </c>
      <c r="AT22" s="22">
        <f t="shared" si="17"/>
        <v>0</v>
      </c>
      <c r="AU22" s="23"/>
      <c r="AV22" s="21"/>
      <c r="AW22" s="21"/>
      <c r="AX22" s="21"/>
      <c r="AY22" s="22"/>
      <c r="AZ22" s="24">
        <f t="shared" si="35"/>
        <v>230000</v>
      </c>
    </row>
    <row r="23" spans="1:52" x14ac:dyDescent="0.3">
      <c r="A23" s="11">
        <v>18</v>
      </c>
      <c r="B23" s="11" t="s">
        <v>41</v>
      </c>
      <c r="C23" s="19" t="s">
        <v>53</v>
      </c>
      <c r="D23" s="13">
        <v>5</v>
      </c>
      <c r="E23" s="14">
        <f t="shared" si="22"/>
        <v>12000</v>
      </c>
      <c r="F23" s="15">
        <v>60000</v>
      </c>
      <c r="G23" s="20">
        <f t="shared" si="40"/>
        <v>0</v>
      </c>
      <c r="H23" s="21">
        <f t="shared" si="41"/>
        <v>0</v>
      </c>
      <c r="I23" s="21"/>
      <c r="J23" s="21">
        <f t="shared" si="42"/>
        <v>0</v>
      </c>
      <c r="K23" s="22">
        <f t="shared" si="43"/>
        <v>0</v>
      </c>
      <c r="L23" s="23">
        <f t="shared" si="44"/>
        <v>0</v>
      </c>
      <c r="M23" s="21">
        <f t="shared" si="45"/>
        <v>0</v>
      </c>
      <c r="N23" s="21"/>
      <c r="O23" s="21">
        <f t="shared" si="46"/>
        <v>0</v>
      </c>
      <c r="P23" s="22">
        <f t="shared" si="47"/>
        <v>0</v>
      </c>
      <c r="Q23" s="8">
        <f t="shared" si="48"/>
        <v>7416.6660000000002</v>
      </c>
      <c r="R23" s="9">
        <f t="shared" si="49"/>
        <v>8899.9992000000002</v>
      </c>
      <c r="S23" s="9">
        <v>37083.33</v>
      </c>
      <c r="T23" s="9">
        <f t="shared" si="50"/>
        <v>7416.6660000000011</v>
      </c>
      <c r="U23" s="10">
        <f t="shared" si="51"/>
        <v>44499.995999999999</v>
      </c>
      <c r="V23" s="23"/>
      <c r="W23" s="21"/>
      <c r="X23" s="21"/>
      <c r="Y23" s="21"/>
      <c r="Z23" s="22"/>
      <c r="AA23" s="23">
        <f t="shared" si="52"/>
        <v>7500</v>
      </c>
      <c r="AB23" s="21">
        <f t="shared" si="53"/>
        <v>9000</v>
      </c>
      <c r="AC23" s="21">
        <v>37500</v>
      </c>
      <c r="AD23" s="21">
        <f t="shared" si="54"/>
        <v>7500</v>
      </c>
      <c r="AE23" s="22">
        <f t="shared" si="55"/>
        <v>45000</v>
      </c>
      <c r="AF23" s="23">
        <f t="shared" si="29"/>
        <v>0</v>
      </c>
      <c r="AG23" s="21">
        <f t="shared" si="30"/>
        <v>0</v>
      </c>
      <c r="AH23" s="21"/>
      <c r="AI23" s="21">
        <f t="shared" si="56"/>
        <v>0</v>
      </c>
      <c r="AJ23" s="22">
        <f t="shared" si="57"/>
        <v>0</v>
      </c>
      <c r="AK23" s="23">
        <f t="shared" si="60"/>
        <v>0</v>
      </c>
      <c r="AL23" s="21">
        <f t="shared" si="61"/>
        <v>0</v>
      </c>
      <c r="AM23" s="21"/>
      <c r="AN23" s="21">
        <v>0</v>
      </c>
      <c r="AO23" s="22">
        <f t="shared" si="59"/>
        <v>0</v>
      </c>
      <c r="AP23" s="23">
        <f t="shared" si="62"/>
        <v>0</v>
      </c>
      <c r="AQ23" s="21">
        <f t="shared" si="63"/>
        <v>0</v>
      </c>
      <c r="AR23" s="21"/>
      <c r="AS23" s="21">
        <f t="shared" si="16"/>
        <v>0</v>
      </c>
      <c r="AT23" s="22">
        <f t="shared" si="17"/>
        <v>0</v>
      </c>
      <c r="AU23" s="23"/>
      <c r="AV23" s="21"/>
      <c r="AW23" s="21"/>
      <c r="AX23" s="21"/>
      <c r="AY23" s="22"/>
      <c r="AZ23" s="24">
        <f t="shared" si="35"/>
        <v>37083.33</v>
      </c>
    </row>
    <row r="24" spans="1:52" x14ac:dyDescent="0.3">
      <c r="A24" s="11">
        <v>19</v>
      </c>
      <c r="B24" s="11" t="s">
        <v>42</v>
      </c>
      <c r="C24" s="19" t="s">
        <v>31</v>
      </c>
      <c r="D24" s="13">
        <v>4</v>
      </c>
      <c r="E24" s="14">
        <f t="shared" si="22"/>
        <v>40000</v>
      </c>
      <c r="F24" s="15">
        <v>160000</v>
      </c>
      <c r="G24" s="20">
        <f t="shared" si="40"/>
        <v>0</v>
      </c>
      <c r="H24" s="21">
        <f t="shared" si="41"/>
        <v>0</v>
      </c>
      <c r="I24" s="21"/>
      <c r="J24" s="21">
        <f t="shared" si="42"/>
        <v>0</v>
      </c>
      <c r="K24" s="22">
        <f t="shared" si="43"/>
        <v>0</v>
      </c>
      <c r="L24" s="23">
        <f t="shared" si="44"/>
        <v>0</v>
      </c>
      <c r="M24" s="21">
        <f t="shared" si="45"/>
        <v>0</v>
      </c>
      <c r="N24" s="21"/>
      <c r="O24" s="21">
        <f t="shared" si="46"/>
        <v>0</v>
      </c>
      <c r="P24" s="22">
        <f t="shared" si="47"/>
        <v>0</v>
      </c>
      <c r="Q24" s="23">
        <f t="shared" si="48"/>
        <v>31666.75</v>
      </c>
      <c r="R24" s="21">
        <f t="shared" si="49"/>
        <v>38000.1</v>
      </c>
      <c r="S24" s="21">
        <v>126667</v>
      </c>
      <c r="T24" s="21">
        <f t="shared" si="50"/>
        <v>25333.4</v>
      </c>
      <c r="U24" s="22">
        <f t="shared" si="51"/>
        <v>152000.4</v>
      </c>
      <c r="V24" s="23"/>
      <c r="W24" s="21"/>
      <c r="X24" s="21"/>
      <c r="Y24" s="21"/>
      <c r="Z24" s="22"/>
      <c r="AA24" s="8">
        <f t="shared" si="52"/>
        <v>25000</v>
      </c>
      <c r="AB24" s="9">
        <f t="shared" si="53"/>
        <v>30000</v>
      </c>
      <c r="AC24" s="9">
        <v>100000</v>
      </c>
      <c r="AD24" s="9">
        <f t="shared" si="54"/>
        <v>20000</v>
      </c>
      <c r="AE24" s="10">
        <f t="shared" si="55"/>
        <v>120000</v>
      </c>
      <c r="AF24" s="23">
        <f t="shared" si="29"/>
        <v>0</v>
      </c>
      <c r="AG24" s="21">
        <f t="shared" si="30"/>
        <v>0</v>
      </c>
      <c r="AH24" s="21"/>
      <c r="AI24" s="21">
        <f t="shared" si="56"/>
        <v>0</v>
      </c>
      <c r="AJ24" s="22">
        <f t="shared" si="57"/>
        <v>0</v>
      </c>
      <c r="AK24" s="23">
        <f t="shared" si="60"/>
        <v>0</v>
      </c>
      <c r="AL24" s="21">
        <f t="shared" si="61"/>
        <v>0</v>
      </c>
      <c r="AM24" s="21"/>
      <c r="AN24" s="21">
        <f t="shared" si="58"/>
        <v>0</v>
      </c>
      <c r="AO24" s="22">
        <f t="shared" si="59"/>
        <v>0</v>
      </c>
      <c r="AP24" s="23">
        <f t="shared" si="62"/>
        <v>0</v>
      </c>
      <c r="AQ24" s="21">
        <f t="shared" si="63"/>
        <v>0</v>
      </c>
      <c r="AR24" s="21"/>
      <c r="AS24" s="21">
        <f t="shared" si="16"/>
        <v>0</v>
      </c>
      <c r="AT24" s="22">
        <f t="shared" si="17"/>
        <v>0</v>
      </c>
      <c r="AU24" s="23"/>
      <c r="AV24" s="21"/>
      <c r="AW24" s="21"/>
      <c r="AX24" s="21"/>
      <c r="AY24" s="22"/>
      <c r="AZ24" s="24">
        <f t="shared" si="35"/>
        <v>100000</v>
      </c>
    </row>
    <row r="25" spans="1:52" x14ac:dyDescent="0.3">
      <c r="A25" s="11">
        <v>20</v>
      </c>
      <c r="B25" s="11" t="s">
        <v>43</v>
      </c>
      <c r="C25" s="19" t="s">
        <v>32</v>
      </c>
      <c r="D25" s="13">
        <v>4</v>
      </c>
      <c r="E25" s="14">
        <f t="shared" si="22"/>
        <v>100000</v>
      </c>
      <c r="F25" s="15">
        <v>400000</v>
      </c>
      <c r="G25" s="20">
        <f t="shared" si="40"/>
        <v>0</v>
      </c>
      <c r="H25" s="21">
        <f t="shared" si="41"/>
        <v>0</v>
      </c>
      <c r="I25" s="21"/>
      <c r="J25" s="21">
        <f t="shared" si="42"/>
        <v>0</v>
      </c>
      <c r="K25" s="22">
        <f t="shared" si="43"/>
        <v>0</v>
      </c>
      <c r="L25" s="8">
        <f t="shared" si="44"/>
        <v>48000</v>
      </c>
      <c r="M25" s="9">
        <v>0</v>
      </c>
      <c r="N25" s="9">
        <v>192000</v>
      </c>
      <c r="O25" s="9">
        <v>0</v>
      </c>
      <c r="P25" s="10">
        <f t="shared" si="47"/>
        <v>192000</v>
      </c>
      <c r="Q25" s="23">
        <f t="shared" si="48"/>
        <v>0</v>
      </c>
      <c r="R25" s="21">
        <f t="shared" si="49"/>
        <v>0</v>
      </c>
      <c r="S25" s="21"/>
      <c r="T25" s="21">
        <f t="shared" si="50"/>
        <v>0</v>
      </c>
      <c r="U25" s="22">
        <f t="shared" si="51"/>
        <v>0</v>
      </c>
      <c r="V25" s="23"/>
      <c r="W25" s="21"/>
      <c r="X25" s="21"/>
      <c r="Y25" s="21"/>
      <c r="Z25" s="22"/>
      <c r="AA25" s="23">
        <f t="shared" si="52"/>
        <v>0</v>
      </c>
      <c r="AB25" s="21">
        <f t="shared" si="53"/>
        <v>0</v>
      </c>
      <c r="AC25" s="21"/>
      <c r="AD25" s="21">
        <f t="shared" si="54"/>
        <v>0</v>
      </c>
      <c r="AE25" s="22">
        <f t="shared" si="55"/>
        <v>0</v>
      </c>
      <c r="AF25" s="23">
        <f t="shared" si="29"/>
        <v>51000</v>
      </c>
      <c r="AG25" s="21">
        <v>0</v>
      </c>
      <c r="AH25" s="21">
        <v>204000</v>
      </c>
      <c r="AI25" s="21">
        <v>0</v>
      </c>
      <c r="AJ25" s="22">
        <f t="shared" si="57"/>
        <v>204000</v>
      </c>
      <c r="AK25" s="23">
        <f t="shared" si="60"/>
        <v>0</v>
      </c>
      <c r="AL25" s="21">
        <f t="shared" si="61"/>
        <v>0</v>
      </c>
      <c r="AM25" s="21"/>
      <c r="AN25" s="21">
        <f t="shared" si="58"/>
        <v>0</v>
      </c>
      <c r="AO25" s="22">
        <f t="shared" si="59"/>
        <v>0</v>
      </c>
      <c r="AP25" s="23">
        <f t="shared" si="62"/>
        <v>0</v>
      </c>
      <c r="AQ25" s="21">
        <f t="shared" si="63"/>
        <v>0</v>
      </c>
      <c r="AR25" s="21"/>
      <c r="AS25" s="21">
        <f t="shared" si="16"/>
        <v>0</v>
      </c>
      <c r="AT25" s="22">
        <f t="shared" si="17"/>
        <v>0</v>
      </c>
      <c r="AU25" s="23"/>
      <c r="AV25" s="21"/>
      <c r="AW25" s="21"/>
      <c r="AX25" s="21"/>
      <c r="AY25" s="22"/>
      <c r="AZ25" s="24">
        <f t="shared" si="35"/>
        <v>192000</v>
      </c>
    </row>
    <row r="26" spans="1:52" x14ac:dyDescent="0.3">
      <c r="A26" s="11">
        <v>21</v>
      </c>
      <c r="B26" s="11" t="s">
        <v>43</v>
      </c>
      <c r="C26" s="19" t="s">
        <v>33</v>
      </c>
      <c r="D26" s="13">
        <v>1</v>
      </c>
      <c r="E26" s="14">
        <f t="shared" si="22"/>
        <v>150000</v>
      </c>
      <c r="F26" s="15">
        <v>150000</v>
      </c>
      <c r="G26" s="20">
        <f t="shared" si="40"/>
        <v>0</v>
      </c>
      <c r="H26" s="21">
        <f t="shared" si="41"/>
        <v>0</v>
      </c>
      <c r="I26" s="21"/>
      <c r="J26" s="21">
        <f t="shared" si="42"/>
        <v>0</v>
      </c>
      <c r="K26" s="22">
        <f t="shared" si="43"/>
        <v>0</v>
      </c>
      <c r="L26" s="23">
        <f t="shared" si="44"/>
        <v>0</v>
      </c>
      <c r="M26" s="21">
        <f t="shared" si="45"/>
        <v>0</v>
      </c>
      <c r="N26" s="21"/>
      <c r="O26" s="21">
        <f t="shared" si="46"/>
        <v>0</v>
      </c>
      <c r="P26" s="22">
        <f t="shared" si="47"/>
        <v>0</v>
      </c>
      <c r="Q26" s="23">
        <f t="shared" si="48"/>
        <v>0</v>
      </c>
      <c r="R26" s="21">
        <f t="shared" si="49"/>
        <v>0</v>
      </c>
      <c r="S26" s="21"/>
      <c r="T26" s="21">
        <f t="shared" si="50"/>
        <v>0</v>
      </c>
      <c r="U26" s="22">
        <f t="shared" si="51"/>
        <v>0</v>
      </c>
      <c r="V26" s="23"/>
      <c r="W26" s="21"/>
      <c r="X26" s="21"/>
      <c r="Y26" s="21"/>
      <c r="Z26" s="22"/>
      <c r="AA26" s="23">
        <f t="shared" si="52"/>
        <v>0</v>
      </c>
      <c r="AB26" s="21">
        <f t="shared" si="53"/>
        <v>0</v>
      </c>
      <c r="AC26" s="21"/>
      <c r="AD26" s="21">
        <f t="shared" si="54"/>
        <v>0</v>
      </c>
      <c r="AE26" s="22">
        <f t="shared" si="55"/>
        <v>0</v>
      </c>
      <c r="AF26" s="8">
        <f t="shared" si="29"/>
        <v>141000</v>
      </c>
      <c r="AG26" s="9">
        <v>0</v>
      </c>
      <c r="AH26" s="9">
        <v>141000</v>
      </c>
      <c r="AI26" s="9">
        <v>0</v>
      </c>
      <c r="AJ26" s="10">
        <f t="shared" si="57"/>
        <v>141000</v>
      </c>
      <c r="AK26" s="23">
        <f t="shared" si="60"/>
        <v>0</v>
      </c>
      <c r="AL26" s="21">
        <f t="shared" si="61"/>
        <v>0</v>
      </c>
      <c r="AM26" s="21"/>
      <c r="AN26" s="21">
        <f t="shared" si="58"/>
        <v>0</v>
      </c>
      <c r="AO26" s="22">
        <f t="shared" si="59"/>
        <v>0</v>
      </c>
      <c r="AP26" s="23">
        <f t="shared" si="62"/>
        <v>0</v>
      </c>
      <c r="AQ26" s="21">
        <f t="shared" si="63"/>
        <v>0</v>
      </c>
      <c r="AR26" s="21"/>
      <c r="AS26" s="21">
        <f t="shared" si="16"/>
        <v>0</v>
      </c>
      <c r="AT26" s="22">
        <f t="shared" si="17"/>
        <v>0</v>
      </c>
      <c r="AU26" s="23"/>
      <c r="AV26" s="21"/>
      <c r="AW26" s="21"/>
      <c r="AX26" s="21"/>
      <c r="AY26" s="22"/>
      <c r="AZ26" s="24">
        <f t="shared" si="35"/>
        <v>141000</v>
      </c>
    </row>
  </sheetData>
  <mergeCells count="11">
    <mergeCell ref="A4:C4"/>
    <mergeCell ref="D4:F4"/>
    <mergeCell ref="AU4:AY4"/>
    <mergeCell ref="L4:P4"/>
    <mergeCell ref="G4:K4"/>
    <mergeCell ref="AF4:AJ4"/>
    <mergeCell ref="AA4:AE4"/>
    <mergeCell ref="V4:Z4"/>
    <mergeCell ref="Q4:U4"/>
    <mergeCell ref="AP4:AT4"/>
    <mergeCell ref="AK4:AO4"/>
  </mergeCells>
  <conditionalFormatting sqref="G6:AY26">
    <cfRule type="cellIs" dxfId="0" priority="2" operator="equal">
      <formula>$AZ6</formula>
    </cfRule>
  </conditionalFormatting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2026-05-26T11:46:15Z</dcterms:modified>
</cp:coreProperties>
</file>